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E66D6252-7FAC-4F58-B45B-9989B9EDEF87}" xr6:coauthVersionLast="47" xr6:coauthVersionMax="47" xr10:uidLastSave="{00000000-0000-0000-0000-000000000000}"/>
  <bookViews>
    <workbookView xWindow="-110" yWindow="-110" windowWidth="19420" windowHeight="1030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CCyB1" sheetId="64" r:id="rId8"/>
    <sheet name="CCyB2" sheetId="65"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Q1" sheetId="25" r:id="rId19"/>
    <sheet name="CQ2" sheetId="26" r:id="rId20"/>
    <sheet name="CQ3" sheetId="27" r:id="rId21"/>
    <sheet name="CQ4" sheetId="28" r:id="rId22"/>
    <sheet name="CQ5" sheetId="29" r:id="rId23"/>
    <sheet name="CQ6" sheetId="30" r:id="rId24"/>
    <sheet name="CQ7" sheetId="32" r:id="rId25"/>
    <sheet name="CR3" sheetId="34" r:id="rId26"/>
    <sheet name="CR4" sheetId="35" r:id="rId27"/>
    <sheet name="CR5" sheetId="36" r:id="rId28"/>
    <sheet name="CCR1" sheetId="37" r:id="rId29"/>
    <sheet name="CCR2" sheetId="38" r:id="rId30"/>
    <sheet name="CCR3" sheetId="39" r:id="rId31"/>
    <sheet name="CCR5" sheetId="40" r:id="rId32"/>
    <sheet name="CCR6" sheetId="41" r:id="rId33"/>
    <sheet name="CCR8" sheetId="42" r:id="rId34"/>
    <sheet name="MR1" sheetId="43" r:id="rId35"/>
    <sheet name="OR1" sheetId="44" r:id="rId36"/>
    <sheet name="REM1" sheetId="58" r:id="rId37"/>
    <sheet name="REM2" sheetId="59" r:id="rId38"/>
    <sheet name="REM3" sheetId="60" r:id="rId39"/>
    <sheet name="REM4" sheetId="61" r:id="rId40"/>
    <sheet name="REM5" sheetId="62" r:id="rId41"/>
    <sheet name="AE1" sheetId="50" r:id="rId42"/>
    <sheet name="AE2" sheetId="51" r:id="rId43"/>
    <sheet name="AE3" sheetId="52" r:id="rId44"/>
    <sheet name="IRRBB1" sheetId="57" r:id="rId45"/>
  </sheets>
  <definedNames>
    <definedName name="ID" localSheetId="41" hidden="1">"833c75cd-b47c-458a-811c-e965703dc0fb"</definedName>
    <definedName name="ID" localSheetId="42" hidden="1">"7faed567-191d-4b86-85f1-6002c8132e20"</definedName>
    <definedName name="ID" localSheetId="43" hidden="1">"4aa4da02-d29d-465a-8f0e-4405469ec113"</definedName>
    <definedName name="ID" localSheetId="5" hidden="1">"da1764b7-20f5-4dd9-8ce3-07414c7bc90e"</definedName>
    <definedName name="ID" localSheetId="28" hidden="1">"dd1ecafb-8bbd-46d8-b38a-624314a40762"</definedName>
    <definedName name="ID" localSheetId="29" hidden="1">"d7b8e12d-a253-4920-ad67-60a42f7f1d44"</definedName>
    <definedName name="ID" localSheetId="30" hidden="1">"1bb6d775-4378-4693-bd77-676d5b1999b2"</definedName>
    <definedName name="ID" localSheetId="31" hidden="1">"0c3aab0e-2310-4852-9828-b7fcf73b479b"</definedName>
    <definedName name="ID" localSheetId="32" hidden="1">"29a804ea-1290-4d86-8d96-7945ade2e960"</definedName>
    <definedName name="ID" localSheetId="33" hidden="1">"a43dc37d-097f-46bf-9375-5afa3537bbfb"</definedName>
    <definedName name="ID" localSheetId="18" hidden="1">"6e1cb57c-87fd-4d93-a152-de9ced338763"</definedName>
    <definedName name="ID" localSheetId="19" hidden="1">"8c78a57b-058a-435d-9c69-b44eb387f6ef"</definedName>
    <definedName name="ID" localSheetId="20" hidden="1">"cdacdb5e-1238-4516-84ae-47d342676a7c"</definedName>
    <definedName name="ID" localSheetId="21" hidden="1">"06c2ec07-1a9b-45a5-bc25-5fb427ebb943"</definedName>
    <definedName name="ID" localSheetId="22" hidden="1">"7e965113-8a67-4c7f-956d-051a52787aae"</definedName>
    <definedName name="ID" localSheetId="23" hidden="1">"74c79e02-f9d3-42b6-a50f-be53617b28e4"</definedName>
    <definedName name="ID" localSheetId="24" hidden="1">"a895a0f8-f749-467d-88c9-b6c99cebd779"</definedName>
    <definedName name="ID" localSheetId="14" hidden="1">"a3f57b39-6886-4218-9a94-7c50328ed4d0"</definedName>
    <definedName name="ID" localSheetId="15" hidden="1">"d4bb0273-b79c-406f-8794-86e92a312e4d"</definedName>
    <definedName name="ID" localSheetId="16" hidden="1">"6fdf09b7-aee1-43b9-93e7-b7d85dd8365b"</definedName>
    <definedName name="ID" localSheetId="17" hidden="1">"c3b6b703-45f8-4d53-93b5-236daae06d8d"</definedName>
    <definedName name="ID" localSheetId="25" hidden="1">"1b4ee355-1a58-48af-9cf8-09aa782e12d7"</definedName>
    <definedName name="ID" localSheetId="26" hidden="1">"8a24c008-fc96-42b3-86a7-7ce3fd6cf97d"</definedName>
    <definedName name="ID" localSheetId="27" hidden="1">"982a8414-d1b6-4ec6-93dd-b3e942c5a7d9"</definedName>
    <definedName name="ID" localSheetId="6" hidden="1">"8c5fe77d-6191-4e6e-989c-b70ef9b4f0ec"</definedName>
    <definedName name="ID" localSheetId="44" hidden="1">"9d867ba1-f09e-4b70-99d7-f5ed7981d860"</definedName>
    <definedName name="ID" localSheetId="1" hidden="1">"f33ef3a7-bf80-4bf0-bbdc-896f34bbb1f7"</definedName>
    <definedName name="ID" localSheetId="3" hidden="1">"65292614-0ca9-41fe-aa89-dc86d1195afe"</definedName>
    <definedName name="ID" localSheetId="4" hidden="1">"52909c08-b84e-4317-9073-93d41af49673"</definedName>
    <definedName name="ID" localSheetId="12" hidden="1">"b282b25f-cd4d-464f-8f35-cdafb0292406"</definedName>
    <definedName name="ID" localSheetId="13" hidden="1">"1731ba37-419e-47a3-a899-c8daaa8a8f9c"</definedName>
    <definedName name="ID" localSheetId="9" hidden="1">"e58b9a52-6abc-404f-a1ac-5f08056ad33e"</definedName>
    <definedName name="ID" localSheetId="10" hidden="1">"bd642533-54aa-4f03-9f8e-c12c94227d4c"</definedName>
    <definedName name="ID" localSheetId="11" hidden="1">"b4674eaf-ffb4-461c-98ac-e131299760dc"</definedName>
    <definedName name="ID" localSheetId="34" hidden="1">"a7d44b6d-6cd3-4e7c-9965-aef71a6f089d"</definedName>
    <definedName name="ID" localSheetId="35" hidden="1">"260539b7-8113-4012-aa47-8c8c083f2d28"</definedName>
    <definedName name="ID" localSheetId="2" hidden="1">"04400eda-41f7-4a74-8ff1-53099b9047fc"</definedName>
    <definedName name="ID" localSheetId="36" hidden="1">"783d3982-2f1f-427f-aa0d-61b7be8675d6"</definedName>
    <definedName name="ID" localSheetId="37" hidden="1">"b41684ba-3797-4b19-b9a7-bad685ad4749"</definedName>
    <definedName name="ID" localSheetId="38" hidden="1">"1f2d3ccd-99af-4a05-b541-ab63204a1888"</definedName>
    <definedName name="ID" localSheetId="39" hidden="1">"68c166a9-20a7-4126-97b8-b6ac66b9778a"</definedName>
    <definedName name="ID" localSheetId="40" hidden="1">"84c69117-6cd1-405a-aa70-27d7af642bbc"</definedName>
    <definedName name="ID" localSheetId="0" hidden="1">"a40f9891-9fa2-49dc-8c34-73e99fd76f6e"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3" l="1"/>
  <c r="F20" i="3"/>
  <c r="F19" i="3"/>
  <c r="F18" i="3"/>
  <c r="F17" i="3"/>
  <c r="F16" i="3"/>
  <c r="F15" i="3"/>
  <c r="F14" i="3"/>
  <c r="F13" i="3"/>
  <c r="F12" i="3"/>
  <c r="F11" i="3"/>
  <c r="F10" i="57" l="1"/>
  <c r="G10" i="57" s="1"/>
  <c r="D10" i="57"/>
  <c r="E10" i="57" s="1"/>
  <c r="C8" i="62"/>
  <c r="C8" i="61"/>
  <c r="C8" i="60"/>
  <c r="C8" i="59"/>
  <c r="C8" i="58"/>
  <c r="C8" i="63"/>
  <c r="D9" i="56"/>
  <c r="E9" i="56" s="1"/>
  <c r="C8" i="52"/>
  <c r="C8" i="51"/>
  <c r="C8" i="50"/>
  <c r="C8" i="44"/>
  <c r="C8" i="43"/>
  <c r="C8" i="42"/>
  <c r="C8" i="41"/>
  <c r="C8" i="40"/>
  <c r="C8" i="39"/>
  <c r="C8" i="38"/>
  <c r="C8" i="37"/>
  <c r="C8" i="36"/>
  <c r="C8" i="35" l="1"/>
  <c r="C8" i="34"/>
  <c r="C8" i="29"/>
  <c r="C8" i="32"/>
  <c r="C8" i="30"/>
  <c r="C8" i="28"/>
  <c r="C8" i="27"/>
  <c r="C8" i="26" l="1"/>
  <c r="C8" i="25"/>
  <c r="C8" i="23" l="1"/>
  <c r="C8" i="22" l="1"/>
  <c r="C8" i="21"/>
  <c r="C8" i="19"/>
  <c r="H10" i="18"/>
  <c r="I10" i="18" s="1"/>
  <c r="J10" i="18" s="1"/>
  <c r="K10" i="18" s="1"/>
  <c r="D10" i="18"/>
  <c r="E10" i="18" s="1"/>
  <c r="F10" i="18" s="1"/>
  <c r="G10" i="18" s="1"/>
  <c r="C8" i="17"/>
  <c r="D10" i="16"/>
  <c r="E10" i="16" s="1"/>
  <c r="F10" i="3"/>
  <c r="D10" i="3"/>
  <c r="E10" i="3" s="1"/>
  <c r="D9" i="1"/>
  <c r="E9" i="1" s="1"/>
  <c r="C8" i="15"/>
  <c r="C8" i="10"/>
  <c r="C8" i="6"/>
  <c r="C8" i="5"/>
</calcChain>
</file>

<file path=xl/sharedStrings.xml><?xml version="1.0" encoding="utf-8"?>
<sst xmlns="http://schemas.openxmlformats.org/spreadsheetml/2006/main" count="1351" uniqueCount="1042">
  <si>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</si>
  <si>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</si>
  <si>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</si>
  <si>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</si>
  <si>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</si>
  <si>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</si>
  <si>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</si>
  <si>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</si>
  <si>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</si>
  <si>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</si>
  <si>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</si>
  <si>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</si>
  <si>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</si>
  <si>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</si>
  <si>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</si>
  <si>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</si>
  <si>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</si>
  <si>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</si>
  <si>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</si>
  <si>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</si>
  <si>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</si>
  <si>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</si>
  <si>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</si>
  <si>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</si>
  <si>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</si>
  <si>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</si>
  <si>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Eredménnyel szemben valós értéken értékelt pénzügyi eszközök</t>
  </si>
  <si>
    <t>Amortizált bekerülési értéken értékelt értékpapírok</t>
  </si>
  <si>
    <t>Tárgyi eszközök</t>
  </si>
  <si>
    <t>Befektetési célú ingatlanok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</si>
  <si>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</si>
  <si>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</si>
  <si>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</si>
  <si>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</si>
  <si>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</si>
  <si>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</si>
  <si>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</si>
  <si>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</si>
  <si>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</si>
  <si>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</si>
  <si>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</si>
  <si>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</si>
  <si>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</si>
  <si>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</si>
  <si>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</si>
  <si>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</si>
  <si>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</si>
  <si>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</si>
  <si>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</si>
  <si>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</si>
  <si>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</si>
  <si>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</si>
  <si>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</si>
  <si>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</si>
  <si>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</si>
  <si>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</si>
  <si>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</si>
  <si>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</si>
  <si>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</si>
  <si>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</si>
  <si>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</si>
  <si>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</si>
  <si>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</si>
  <si>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</si>
  <si>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</si>
  <si>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</si>
  <si>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</si>
  <si>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</si>
  <si>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</si>
  <si>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</si>
  <si>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</si>
  <si>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</si>
  <si>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</si>
  <si>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</si>
  <si>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</si>
  <si>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</si>
  <si>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</si>
  <si>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</si>
  <si>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</si>
  <si>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</si>
  <si>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</si>
  <si>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</si>
  <si>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</si>
  <si>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</si>
  <si>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</si>
  <si>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</si>
  <si>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</si>
  <si>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</si>
  <si>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</si>
  <si>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</si>
  <si>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</si>
  <si>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</si>
  <si>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</si>
  <si>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</si>
  <si>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</si>
  <si>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</si>
  <si>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</si>
  <si>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</si>
  <si>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</si>
  <si>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</si>
  <si>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</si>
  <si>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</si>
  <si>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</si>
  <si>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</si>
  <si>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</si>
  <si>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</si>
  <si>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</si>
  <si>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</si>
  <si>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</si>
  <si>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</si>
  <si>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</si>
  <si>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</si>
  <si>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</si>
  <si>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</si>
  <si>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</si>
  <si>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</si>
  <si>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</si>
  <si>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</si>
  <si>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</si>
  <si>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</si>
  <si>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</si>
  <si>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</si>
  <si>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</si>
  <si>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</si>
  <si>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</si>
  <si>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</si>
  <si>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</si>
  <si>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</si>
  <si>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</si>
  <si>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</si>
  <si>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</si>
  <si>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</si>
  <si>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</si>
  <si>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</si>
  <si>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</si>
  <si>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</si>
  <si>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</si>
  <si>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</si>
  <si>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</si>
  <si>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</si>
  <si>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</si>
  <si>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</si>
  <si>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</si>
  <si>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</si>
  <si>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</si>
  <si>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</si>
  <si>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</si>
  <si>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</si>
  <si>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</si>
  <si>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</si>
  <si>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</si>
  <si>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</si>
  <si>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</si>
  <si>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</si>
  <si>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</si>
  <si>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</si>
  <si>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</si>
  <si>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</si>
  <si>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</si>
  <si>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</si>
  <si>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</si>
  <si>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</si>
  <si>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</si>
  <si>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</si>
  <si>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Kockázattal súlyozott kitettségértékek</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</si>
  <si>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</si>
  <si>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</si>
  <si>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</si>
  <si>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</si>
  <si>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</si>
  <si>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</si>
  <si>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</si>
  <si>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</si>
  <si>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</si>
  <si>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</si>
  <si>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</si>
  <si>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</si>
  <si>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</si>
  <si>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</si>
  <si>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</si>
  <si>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</si>
  <si>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</si>
  <si>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</si>
  <si>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</si>
  <si>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</si>
  <si>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</si>
  <si>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</si>
  <si>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</si>
  <si>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</si>
  <si>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</si>
  <si>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</si>
  <si>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</si>
  <si>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</si>
  <si>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</si>
  <si>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</si>
  <si>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</si>
  <si>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</si>
  <si>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</si>
  <si>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</si>
  <si>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</si>
  <si>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</si>
  <si>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</si>
  <si>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</si>
  <si>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</si>
  <si>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</si>
  <si>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</si>
  <si>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</si>
  <si>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</si>
  <si>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</si>
  <si>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</si>
  <si>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</si>
  <si>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</si>
  <si>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</si>
  <si>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</si>
  <si>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</si>
  <si>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</si>
  <si>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</si>
  <si>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</si>
  <si>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</si>
  <si>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</si>
  <si>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</si>
  <si>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</si>
  <si>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</si>
  <si>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</si>
  <si>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</si>
  <si>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</si>
  <si>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</si>
  <si>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</si>
  <si>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</si>
  <si>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</si>
  <si>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</si>
  <si>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</si>
  <si>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</si>
  <si>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</si>
  <si>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</si>
  <si>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</si>
  <si>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</si>
  <si>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</si>
  <si>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</si>
  <si>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</si>
  <si>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</si>
  <si>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</si>
  <si>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</si>
  <si>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</si>
  <si>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</si>
  <si>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</si>
  <si>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</si>
  <si>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</si>
  <si>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</si>
  <si>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</si>
  <si>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</si>
  <si>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</si>
  <si>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</si>
  <si>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</si>
  <si>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</si>
  <si>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</si>
  <si>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</si>
  <si>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</si>
  <si>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</si>
  <si>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</si>
  <si>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</si>
  <si>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</si>
  <si>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</si>
  <si>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</si>
  <si>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</si>
  <si>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</si>
  <si>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</si>
  <si>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</si>
  <si>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</si>
  <si>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</si>
  <si>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</si>
  <si>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</si>
  <si>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</si>
  <si>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</si>
  <si>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</si>
  <si>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</si>
  <si>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</si>
  <si>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</si>
  <si>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</si>
  <si>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</si>
  <si>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</si>
  <si>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</si>
  <si>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</si>
  <si>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</si>
  <si>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</si>
  <si>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</si>
  <si>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</si>
  <si>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</si>
  <si>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</si>
  <si>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</si>
  <si>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</si>
  <si>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</si>
  <si>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</si>
  <si>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</si>
  <si>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</si>
  <si>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</si>
  <si>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</si>
  <si>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</si>
  <si>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</si>
  <si>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</si>
  <si>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</si>
  <si>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</si>
  <si>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</si>
  <si>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</si>
  <si>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</si>
  <si>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</si>
  <si>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</si>
  <si>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</si>
  <si>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</si>
  <si>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</si>
  <si>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</si>
  <si>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</si>
  <si>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</si>
  <si>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</si>
  <si>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</si>
  <si>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</si>
  <si>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</si>
  <si>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</si>
  <si>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</si>
  <si>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</si>
  <si>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</si>
  <si>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</si>
  <si>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</si>
  <si>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</si>
  <si>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</si>
  <si>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</si>
  <si>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</si>
  <si>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</si>
  <si>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</si>
  <si>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</si>
  <si>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</si>
  <si>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</si>
  <si>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</si>
  <si>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</si>
  <si>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</si>
  <si>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</si>
  <si>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</si>
  <si>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</si>
  <si>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</si>
  <si>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</si>
  <si>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</si>
  <si>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</si>
  <si>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</si>
  <si>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</si>
  <si>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</si>
  <si>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</si>
  <si>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</si>
  <si>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</si>
  <si>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</si>
  <si>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</si>
  <si>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</si>
  <si>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</si>
  <si>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</si>
  <si>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</si>
  <si>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</si>
  <si>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</si>
  <si>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</si>
  <si>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</si>
  <si>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</si>
  <si>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</si>
  <si>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</si>
  <si>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</si>
  <si>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</si>
  <si>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</si>
  <si>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</si>
  <si>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</si>
  <si>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</si>
  <si>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</si>
  <si>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</si>
  <si>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</si>
  <si>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</si>
  <si>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</si>
  <si>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</si>
  <si>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</si>
  <si>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</si>
  <si>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</si>
  <si>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</si>
  <si>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</si>
  <si>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</si>
  <si>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</si>
  <si>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</si>
  <si>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</si>
  <si>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</si>
  <si>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</si>
  <si>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</si>
  <si>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</si>
  <si>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</si>
  <si>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</si>
  <si>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</si>
  <si>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</si>
  <si>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</si>
  <si>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</si>
  <si>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</si>
  <si>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</si>
  <si>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</si>
  <si>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</si>
  <si>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</si>
  <si>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</si>
  <si>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</si>
  <si>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</si>
  <si>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</si>
  <si>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</si>
  <si>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</si>
  <si>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</si>
  <si>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</si>
  <si>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</si>
  <si>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</si>
  <si>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</si>
  <si>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</si>
  <si>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</si>
  <si>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</si>
  <si>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</si>
  <si>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</si>
  <si>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</si>
  <si>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</si>
  <si>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</si>
  <si>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</si>
  <si>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</si>
  <si>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</si>
  <si>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</si>
  <si>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</si>
  <si>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</si>
  <si>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</si>
  <si>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</si>
  <si>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</si>
  <si>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</si>
  <si>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</si>
  <si>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</si>
  <si>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</si>
  <si>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</si>
  <si>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</si>
  <si>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</si>
  <si>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</si>
  <si>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</si>
  <si>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</si>
  <si>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</si>
  <si>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</si>
  <si>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</si>
  <si>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</si>
  <si>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</si>
  <si>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</si>
  <si>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</si>
  <si>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</si>
  <si>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</si>
  <si>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</si>
  <si>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</si>
  <si>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</si>
  <si>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</si>
  <si>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</si>
  <si>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</si>
  <si>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</si>
  <si>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</si>
  <si>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</si>
  <si>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</si>
  <si>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</si>
  <si>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</si>
  <si>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</si>
  <si>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</si>
  <si>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</si>
  <si>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</si>
  <si>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</si>
  <si>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</si>
  <si>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</si>
  <si>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</si>
  <si>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</si>
  <si>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</si>
  <si>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</si>
  <si>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</si>
  <si>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</si>
  <si>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</si>
  <si>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</si>
  <si>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</si>
  <si>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</si>
  <si>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</si>
  <si>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</si>
  <si>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</si>
  <si>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</si>
  <si>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</si>
  <si>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</si>
  <si>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</si>
  <si>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</si>
  <si>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</si>
  <si>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</si>
  <si>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</si>
  <si>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</si>
  <si>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</si>
  <si>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</si>
  <si>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</si>
  <si>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</si>
  <si>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</si>
  <si>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</si>
  <si>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</si>
  <si>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</si>
  <si>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</si>
  <si>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</si>
  <si>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</si>
  <si>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</si>
  <si>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</si>
  <si>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</si>
  <si>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</si>
  <si>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</si>
  <si>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</si>
  <si>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</si>
  <si>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</si>
  <si>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</si>
  <si>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</si>
  <si>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</si>
  <si>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</si>
  <si>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</si>
  <si>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</si>
  <si>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</si>
  <si>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</si>
  <si>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</si>
  <si>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</si>
  <si>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</si>
  <si>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</si>
  <si>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</si>
  <si>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</si>
  <si>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</si>
  <si>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</si>
  <si>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</si>
  <si>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</si>
  <si>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</si>
  <si>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</si>
  <si>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</si>
  <si>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</si>
  <si>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</si>
  <si>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</si>
  <si>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</si>
  <si>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</si>
  <si>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</si>
  <si>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</si>
  <si>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</si>
  <si>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</si>
  <si>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</si>
  <si>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</si>
  <si>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</si>
  <si>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</si>
  <si>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</si>
  <si>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</si>
  <si>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</si>
  <si>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Magyarázat arra vonatkozóan, hogy az egyes sorokban feltüntetett nemteljesítő értékek és az olyan értékek közötti lényeges eltéréseket, amelyek a „nemteljesítő” (defaulted) CRR 178. cikke szerinti fogalommeghatározásának alkalmazásával adódtak volna.</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</si>
  <si>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</si>
  <si>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</si>
  <si>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</si>
  <si>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</si>
  <si>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</si>
  <si>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</si>
  <si>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</si>
  <si>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</si>
  <si>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</si>
  <si>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</si>
  <si>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</si>
  <si>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</si>
  <si>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</si>
  <si>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</si>
  <si>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</si>
  <si>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</si>
  <si>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</si>
  <si>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</si>
  <si>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</si>
  <si>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</si>
  <si>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</si>
  <si>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</si>
  <si>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</si>
  <si>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</si>
  <si>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</si>
  <si>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</si>
  <si>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</si>
  <si>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</si>
  <si>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</si>
  <si>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</si>
  <si>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</si>
  <si>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</si>
  <si>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</si>
  <si>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</si>
  <si>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</si>
  <si>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</si>
  <si>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</si>
  <si>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</si>
  <si>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</si>
  <si>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</si>
  <si>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</si>
  <si>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</si>
  <si>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</si>
  <si>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</si>
  <si>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</si>
  <si>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</si>
  <si>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</si>
  <si>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</si>
  <si>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</si>
  <si>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</si>
  <si>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</si>
  <si>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</si>
  <si>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</si>
  <si>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</si>
  <si>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</si>
  <si>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</si>
  <si>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</si>
  <si>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</si>
  <si>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</si>
  <si>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</si>
  <si>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</si>
  <si>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</si>
  <si>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</si>
  <si>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</si>
  <si>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</si>
  <si>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</si>
  <si>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</si>
  <si>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</si>
  <si>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</si>
  <si>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</si>
  <si>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</si>
  <si>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</si>
  <si>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</si>
  <si>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</si>
  <si>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</si>
  <si>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</si>
  <si>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</si>
  <si>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</si>
  <si>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</si>
  <si>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</si>
  <si>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</si>
  <si>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</si>
  <si>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</si>
  <si>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</si>
  <si>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</si>
  <si>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</si>
  <si>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</si>
  <si>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</si>
  <si>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</si>
  <si>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</si>
  <si>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</si>
  <si>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</si>
  <si>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</si>
  <si>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</si>
  <si>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</si>
  <si>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</si>
  <si>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</si>
  <si>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</si>
  <si>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</si>
  <si>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</si>
  <si>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</si>
  <si>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</si>
  <si>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</si>
  <si>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</si>
  <si>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</si>
  <si>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</si>
  <si>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</si>
  <si>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</si>
  <si>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</si>
  <si>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</si>
  <si>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</si>
  <si>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</si>
  <si>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</si>
  <si>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</si>
  <si>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</si>
  <si>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</si>
  <si>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</si>
  <si>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</si>
  <si>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</si>
  <si>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</si>
  <si>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</si>
  <si>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</si>
  <si>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</si>
  <si>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</si>
  <si>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</si>
  <si>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</si>
  <si>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</si>
  <si>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</si>
  <si>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</si>
  <si>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</si>
  <si>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</si>
  <si>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</si>
  <si>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</si>
  <si>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</si>
  <si>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</si>
  <si>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</si>
  <si>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</si>
  <si>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</si>
  <si>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</si>
  <si>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</si>
  <si>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</si>
  <si>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</si>
  <si>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</si>
  <si>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</si>
  <si>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</si>
  <si>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</si>
  <si>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</si>
  <si>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</si>
  <si>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</si>
  <si>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</si>
  <si>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</si>
  <si>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</si>
  <si>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</si>
  <si>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</si>
  <si>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</si>
  <si>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</si>
  <si>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</si>
  <si>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</si>
  <si>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</si>
  <si>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</si>
  <si>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</si>
  <si>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</si>
  <si>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</si>
  <si>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</si>
  <si>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</si>
  <si>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</si>
  <si>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</si>
  <si>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</si>
  <si>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</si>
  <si>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</si>
  <si>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</si>
  <si>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</si>
  <si>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</si>
  <si>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</si>
  <si>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</si>
  <si>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</si>
  <si>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</si>
  <si>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</si>
  <si>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</si>
  <si>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</si>
  <si>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</si>
  <si>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</si>
  <si>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</si>
  <si>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</si>
  <si>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</si>
  <si>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</si>
  <si>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</si>
  <si>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</si>
  <si>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</si>
  <si>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</si>
  <si>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</si>
  <si>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</si>
  <si>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</si>
  <si>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</si>
  <si>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</si>
  <si>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</si>
  <si>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</si>
  <si>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</si>
  <si>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</si>
  <si>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</si>
  <si>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</si>
  <si>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</si>
  <si>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</si>
  <si>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</si>
  <si>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</si>
  <si>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</si>
  <si>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</si>
  <si>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</si>
  <si>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</si>
  <si>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</si>
  <si>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</si>
  <si>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</si>
  <si>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</si>
  <si>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</si>
  <si>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</si>
  <si>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</si>
  <si>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</si>
  <si>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</si>
  <si>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</si>
  <si>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</si>
  <si>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</si>
  <si>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</si>
  <si>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</si>
  <si>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</si>
  <si>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</si>
  <si>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</si>
  <si>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</si>
  <si>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</si>
  <si>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</si>
  <si>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</si>
  <si>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</si>
  <si>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</si>
  <si>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</si>
  <si>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</si>
  <si>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</si>
  <si>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</si>
  <si>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</si>
  <si>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</si>
  <si>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</si>
  <si>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</si>
  <si>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</si>
  <si>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</si>
  <si>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</si>
  <si>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</si>
  <si>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</si>
  <si>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</si>
  <si>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</si>
  <si>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</si>
  <si>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</si>
  <si>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</si>
  <si>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</si>
  <si>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</si>
  <si>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</si>
  <si>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</si>
  <si>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</si>
  <si>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</si>
  <si>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</si>
  <si>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</si>
  <si>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</si>
  <si>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</si>
  <si>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</si>
  <si>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</si>
  <si>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</si>
  <si>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</si>
  <si>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</si>
  <si>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</si>
  <si>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</si>
  <si>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</si>
  <si>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</si>
  <si>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</si>
  <si>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</si>
  <si>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</si>
  <si>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</si>
  <si>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</si>
  <si>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</si>
  <si>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</si>
  <si>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</si>
  <si>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</si>
  <si>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</si>
  <si>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</si>
  <si>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</si>
  <si>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</si>
  <si>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</si>
  <si>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</si>
  <si>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</si>
  <si>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</si>
  <si>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</si>
  <si>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</si>
  <si>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</si>
  <si>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</si>
  <si>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</si>
  <si>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</si>
  <si>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</si>
  <si>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</si>
  <si>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</si>
  <si>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</si>
  <si>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</si>
  <si>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</si>
  <si>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</si>
  <si>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</si>
  <si>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</si>
  <si>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</si>
  <si>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</si>
  <si>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</si>
  <si>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</si>
  <si>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</si>
  <si>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</si>
  <si>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</si>
  <si>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</si>
  <si>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Jelzálogbank Zrt. nyilvánosságra hozatali dokumentuma</t>
  </si>
  <si>
    <t>Egyéb átfogó eredménnyel szemben valós értéken értékelt pénzügyi eszközök</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</si>
  <si>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</si>
  <si>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az OTP Jelzálogbank a tőkeáttételi mutató 3%-os értékét tekinti minimális szintnek. Tekintettel arra, hogy az OTP Jelzálogbank tőkeáttételi mutatója jelentősen meghaladja a 3%-ot, ezért a Bank jelenleg nem tervez azonnali lépéseket a tőkeáttételi kockázat csökkentésére. A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</si>
  <si>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IRRBB1 - 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</si>
  <si>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</si>
  <si>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</si>
  <si>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</si>
  <si>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</si>
  <si>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</si>
  <si>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</si>
  <si>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</si>
  <si>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</si>
  <si>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</si>
  <si>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</si>
  <si>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</si>
  <si>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</si>
  <si>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t>Likviditási követelmények</t>
  </si>
  <si>
    <t>LIQ1</t>
  </si>
  <si>
    <t>A likviditásfedezeti rátára vonatkozó mennyiségi információk</t>
  </si>
  <si>
    <t>LIQ2</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</si>
  <si>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</si>
  <si>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</si>
  <si>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</si>
  <si>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</si>
  <si>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</si>
  <si>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</si>
  <si>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</si>
  <si>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</si>
  <si>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</si>
  <si>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</si>
  <si>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</si>
  <si>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</si>
  <si>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</si>
  <si>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</si>
  <si>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</si>
  <si>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</si>
  <si>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</si>
  <si>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</si>
  <si>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</si>
  <si>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</si>
  <si>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</si>
  <si>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</si>
  <si>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</si>
  <si>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</si>
  <si>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</si>
  <si>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</si>
  <si>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</si>
  <si>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</si>
  <si>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</si>
  <si>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</si>
  <si>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</si>
  <si>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</si>
  <si>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</si>
  <si>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</si>
  <si>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</si>
  <si>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</si>
  <si>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</si>
  <si>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</si>
  <si>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</si>
  <si>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</si>
  <si>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</si>
  <si>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</si>
  <si>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</si>
  <si>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</si>
  <si>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</si>
  <si>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</si>
  <si>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</si>
  <si>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</si>
  <si>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</si>
  <si>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</si>
  <si>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</si>
  <si>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</si>
  <si>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</si>
  <si>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</si>
  <si>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</si>
  <si>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</si>
  <si>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</si>
  <si>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</si>
  <si>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</si>
  <si>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</si>
  <si>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</si>
  <si>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</si>
  <si>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</si>
  <si>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</si>
  <si>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</si>
  <si>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</si>
  <si>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</si>
  <si>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</si>
  <si>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</si>
  <si>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</si>
  <si>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</si>
  <si>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</si>
  <si>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</si>
  <si>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</si>
  <si>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</si>
  <si>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</si>
  <si>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</si>
  <si>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</si>
  <si>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</si>
  <si>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</si>
  <si>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</si>
  <si>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</si>
  <si>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</si>
  <si>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</si>
  <si>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</si>
  <si>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</si>
  <si>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</si>
  <si>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</si>
  <si>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</si>
  <si>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</si>
  <si>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</si>
  <si>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</si>
  <si>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</si>
  <si>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</si>
  <si>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</si>
  <si>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</si>
  <si>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</si>
  <si>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</si>
  <si>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</si>
  <si>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</si>
  <si>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</si>
  <si>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</si>
  <si>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</si>
  <si>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</si>
  <si>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</si>
  <si>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</si>
  <si>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</si>
  <si>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</si>
  <si>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</si>
  <si>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</si>
  <si>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</si>
  <si>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t>A piaci kockázat annak kockázata, hogy a piaci kockázati tényezők mozgása, beleértve a devizaárfolyamokat, árutőzsdei árakat, a kamatlábakat, hitelkockázati felárakat és a részvények árfolyamát, csökkenteni fogja az intézmény  eredményét vagy a portfóliók értékét.</t>
  </si>
  <si>
    <t xml:space="preserve">A Jelzálogbank 2024. év végére vonatkozó tőkemegfeleléssel kapcsolatos számításai IFRS szerinti, auditált adatok alapján készültek.
A Jelzálogbank a szabályozói tőkekövetelményének meghatározásához a hitelezési és piaci kockázatok esetében a sztenderd módszert, míg a működési kockázatok esetében a fejlett mérési módszert alkalmazza. </t>
  </si>
  <si>
    <r>
      <rPr>
        <vertAlign val="superscript"/>
        <sz val="8"/>
        <rFont val="Arial"/>
        <family val="2"/>
        <charset val="238"/>
      </rPr>
      <t>1</t>
    </r>
    <r>
      <rPr>
        <sz val="8"/>
        <rFont val="Arial"/>
        <family val="2"/>
        <charset val="238"/>
      </rPr>
      <t xml:space="preserve">Az eredménytartalék  tartalmazza a 2024. évvégi pozitív eredményt. </t>
    </r>
  </si>
  <si>
    <t>Nemteljesítő hitelek és előlegek nyitó állománya - 2023.12.31</t>
  </si>
  <si>
    <t>Nemteljesítő hitelek és előlegek záró állománya - 2024.12.31  (6 =1 + 2 - 3 - 4 + 5)</t>
  </si>
  <si>
    <t>A hitelkockázati tőkeszámítás során a Jelzálogbank a magyar állam által adott garanciákat vette figyelembe 2024. december 31-én a hitelkockázat mérséklésére.</t>
  </si>
  <si>
    <t>Pénztárak, betétszámlák, elszámolások a nemzeti bankokkal</t>
  </si>
  <si>
    <t>Bankközi kihelyezések, követelések</t>
  </si>
  <si>
    <t>Repókövetelések</t>
  </si>
  <si>
    <t>Amortizált bekerülési értéken értékelt hitelek</t>
  </si>
  <si>
    <t>Eredménnyel szemben kötelezően valósan értékelt hitelek</t>
  </si>
  <si>
    <t>Pénzügyi lízingkövetelés</t>
  </si>
  <si>
    <t>Befektetések társult és egyéb vállalkozásokban</t>
  </si>
  <si>
    <t>Immateriális javak és goodwill</t>
  </si>
  <si>
    <t>Használatijog-eszköz</t>
  </si>
  <si>
    <t>Fedezeti célú származékos pénzügyi eszközök</t>
  </si>
  <si>
    <t>Halasztott adóeszközök</t>
  </si>
  <si>
    <t>Tényleges nyereségadó-követelések</t>
  </si>
  <si>
    <t>Értékesítésre tartott befektetett eszközök</t>
  </si>
  <si>
    <t>Nemzeti kormányokkal,  nemzeti bankokkal és egyéb bankokkal szembeni kötelezettségek</t>
  </si>
  <si>
    <t>Repókötelezettségek</t>
  </si>
  <si>
    <t>Kereskedési célú származékos pénzügyi kötelezettségek</t>
  </si>
  <si>
    <t>Fedezeti célú származékos pénzügyi kötelezettségek</t>
  </si>
  <si>
    <t>Lízingkötelezettség</t>
  </si>
  <si>
    <t>Halasztott adókötelezettség</t>
  </si>
  <si>
    <t>Tényleges nyereségadó-kötelezettségek</t>
  </si>
  <si>
    <t>Céltartalékok</t>
  </si>
  <si>
    <t>Értékesítésre tartott befektetett eszközökhöz közvetlenül kapcsolódó kötelezettségek</t>
  </si>
  <si>
    <t>ebből: anticiklikus pufferkövetelmény</t>
  </si>
  <si>
    <t>dEVE - 2024.12.31</t>
  </si>
  <si>
    <t>dNII - 2024.12.31</t>
  </si>
  <si>
    <t>HUF</t>
  </si>
  <si>
    <t>EUR+BGN</t>
  </si>
  <si>
    <t>USD</t>
  </si>
  <si>
    <t>Other</t>
  </si>
  <si>
    <t>OTP Jelzálogbank Zrt. megterhelt állománya hitelviszonyt megtestesítő, központi kormányzatok által kibocsátott értékpapírokból áll, mely teljes mértékben forintban denominált magyar állampapírok alkotják, amelyek HQLA-nak ismerhető el a CRR szabályozás szerint.
Medián kitettséget az utolsó 4 negyedév közül a mérlegfőösszeg szerinti 2 középső érték átlagaként kapjuk, azaz a legkisebb és a legnagyobb mérlegfőösszegű év kiesik.
OTP Jelzálogbank Zrt. esetében a megterheltségnek két típusa van. A jelzáloghitelek szolgálnak biztosítékul a kibocsátott jelzálogleveleknek, amelyeknél év végén a túlfedezés 147%. Az MNB kedvezményezettségére zárolt magyar állampapírokat tekintjük a MNB fedezett hitel fedezeteként.
Az intézmény nem tekinti szokásos üzletmenetben megterhelhetőnek az immateriális javakat, ideértve a cégértéket (goodwill), a halasztott adóköveteléseket, a származtatott eszközök, az ingatlanokat, a gépeket és a egyéb befektetett eszközöket.</t>
  </si>
  <si>
    <t>CCyB1 - Az anticiklikus tőkepuffer kiszámítása szempontjából releváns hitelkockázati kitettségek földrajzi eloszlása</t>
  </si>
  <si>
    <t>A CRD 140. cikke alapján az intézményspecifikus anticiklikus tőkepufferráta azon anticiklikus pufferráták súlyozott átlagából áll, amelyek abban a joghatóságban alkalmazandók, ahol az intézmény lényeges hitelkockázati kitettségei elhelyezkednek.</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</si>
  <si>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</si>
  <si>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</si>
  <si>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</si>
  <si>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</si>
  <si>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</si>
  <si>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</si>
  <si>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</si>
  <si>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</si>
  <si>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</si>
  <si>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</si>
  <si>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</si>
  <si>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</si>
  <si>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</si>
  <si>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CCyB2 - Az intézményspecifikus anticiklikus tőkepuffer nagysága</t>
  </si>
  <si>
    <t>Intézményspecifikus anticiklikustőkepuffer-ráta</t>
  </si>
  <si>
    <t>Intézményspecifikus anticiklikus tőkepufferre vonatkozó követelmény</t>
  </si>
  <si>
    <t>Anticiklikus tőkepufferek</t>
  </si>
  <si>
    <t>CCYB1</t>
  </si>
  <si>
    <t>Az anticiklikus tőkepuffer kiszámítása szempontjából releváns hitelkockázati kitettségek földrajzi eloszlása</t>
  </si>
  <si>
    <t>CCYB2</t>
  </si>
  <si>
    <t>Az intézményspecifikus anticiklikus tőkepuffer nagysága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</si>
</sst>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79">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2" fillId="2" borderId="0" xfId="4" applyNumberFormat="1" applyFill="1" applyBorder="1" applyAlignment="1" applyProtection="1">
      <alignmen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2"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2" xfId="0" applyFont="1" applyBorder="1" applyAlignment="1">
      <alignment horizontal="center" vertical="center"/>
    </xf>
    <xf numFmtId="0" fontId="10" fillId="0" borderId="0" xfId="8" applyNumberFormat="1" applyFont="1" applyFill="1" applyBorder="1" applyAlignment="1">
      <alignment horizontal="center" vertical="center" wrapText="1"/>
    </xf>
    <xf numFmtId="0" fontId="10" fillId="0" borderId="0" xfId="2" applyFont="1" applyFill="1" applyBorder="1" applyAlignment="1">
      <alignment vertical="center" wrapText="1"/>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1"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1" fillId="0" borderId="15" xfId="0" applyNumberFormat="1" applyFont="1" applyBorder="1" applyAlignment="1">
      <alignment horizontal="center" vertical="center" wrapText="1"/>
    </xf>
    <xf numFmtId="14" fontId="31" fillId="0" borderId="1" xfId="0" applyNumberFormat="1" applyFont="1" applyBorder="1" applyAlignment="1">
      <alignment horizontal="center" vertical="center" wrapText="1"/>
    </xf>
    <xf numFmtId="0" fontId="32"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2"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2"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3"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0" fontId="11" fillId="0" borderId="3" xfId="2" applyFont="1" applyBorder="1" applyAlignment="1">
      <alignment horizontal="center" vertical="center"/>
    </xf>
    <xf numFmtId="3" fontId="10" fillId="0" borderId="4" xfId="0" applyNumberFormat="1" applyFont="1" applyBorder="1" applyAlignment="1">
      <alignment horizontal="center" vertical="center"/>
    </xf>
    <xf numFmtId="3" fontId="0" fillId="0" borderId="0" xfId="0" applyNumberFormat="1"/>
    <xf numFmtId="14" fontId="10" fillId="0" borderId="14" xfId="0" applyNumberFormat="1" applyFont="1" applyBorder="1" applyAlignment="1">
      <alignment horizontal="center" vertical="center" wrapText="1"/>
    </xf>
    <xf numFmtId="0" fontId="5" fillId="2" borderId="0" xfId="0" applyFont="1" applyFill="1" applyAlignment="1">
      <alignment horizontal="left" vertical="center"/>
    </xf>
    <xf numFmtId="0" fontId="6" fillId="2" borderId="0" xfId="0" applyFont="1" applyFill="1"/>
    <xf numFmtId="0" fontId="7" fillId="2" borderId="0" xfId="0" applyFont="1" applyFill="1"/>
    <xf numFmtId="164" fontId="8" fillId="2" borderId="0" xfId="0" applyNumberFormat="1" applyFont="1" applyFill="1" applyAlignment="1">
      <alignment horizontal="left" vertical="center"/>
    </xf>
    <xf numFmtId="0" fontId="9" fillId="2" borderId="0" xfId="0" applyFont="1" applyFill="1" applyAlignment="1">
      <alignment horizontal="center" vertical="center" wrapText="1"/>
    </xf>
    <xf numFmtId="0" fontId="9" fillId="2" borderId="0" xfId="0" applyFont="1" applyFill="1" applyAlignment="1">
      <alignment horizontal="right" wrapText="1"/>
    </xf>
    <xf numFmtId="0" fontId="12" fillId="2" borderId="0" xfId="0" quotePrefix="1" applyFont="1" applyFill="1"/>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0" xfId="0" applyFont="1" applyFill="1" applyAlignment="1">
      <alignment vertical="center"/>
    </xf>
    <xf numFmtId="3" fontId="13" fillId="2" borderId="0" xfId="0" applyNumberFormat="1" applyFont="1" applyFill="1" applyAlignment="1">
      <alignment horizontal="center" vertical="center"/>
    </xf>
    <xf numFmtId="10" fontId="13" fillId="2" borderId="0" xfId="1" applyNumberFormat="1" applyFont="1" applyFill="1" applyBorder="1" applyAlignment="1">
      <alignment horizontal="center" vertical="center"/>
    </xf>
    <xf numFmtId="10" fontId="0" fillId="2" borderId="0" xfId="0" applyNumberFormat="1" applyFill="1"/>
    <xf numFmtId="0" fontId="11" fillId="2" borderId="3" xfId="0" applyFont="1" applyFill="1" applyBorder="1" applyAlignment="1">
      <alignment vertical="center"/>
    </xf>
    <xf numFmtId="3" fontId="10" fillId="2" borderId="3" xfId="0" applyNumberFormat="1" applyFont="1" applyFill="1" applyBorder="1" applyAlignment="1">
      <alignment horizontal="center" vertical="center"/>
    </xf>
    <xf numFmtId="10" fontId="10" fillId="2" borderId="3" xfId="1" applyNumberFormat="1" applyFont="1" applyFill="1" applyBorder="1" applyAlignment="1">
      <alignment horizontal="center" vertical="center"/>
    </xf>
    <xf numFmtId="0" fontId="11" fillId="2" borderId="1" xfId="0" applyFont="1" applyFill="1" applyBorder="1" applyAlignment="1">
      <alignment vertical="center"/>
    </xf>
    <xf numFmtId="14" fontId="11" fillId="2" borderId="1" xfId="0" applyNumberFormat="1" applyFont="1" applyFill="1" applyBorder="1" applyAlignment="1">
      <alignment horizontal="center" vertical="center"/>
    </xf>
    <xf numFmtId="0" fontId="12" fillId="2" borderId="2" xfId="0" applyFont="1" applyFill="1" applyBorder="1"/>
    <xf numFmtId="3" fontId="13" fillId="2" borderId="2" xfId="0" applyNumberFormat="1" applyFont="1" applyFill="1" applyBorder="1" applyAlignment="1">
      <alignment horizontal="center" vertical="center"/>
    </xf>
    <xf numFmtId="10" fontId="13" fillId="2" borderId="0" xfId="1" applyNumberFormat="1" applyFont="1" applyFill="1" applyAlignment="1">
      <alignment horizontal="center" vertical="center"/>
    </xf>
    <xf numFmtId="0" fontId="11" fillId="2" borderId="3" xfId="0" applyFont="1" applyFill="1" applyBorder="1"/>
    <xf numFmtId="3" fontId="13" fillId="2" borderId="3" xfId="0" applyNumberFormat="1" applyFont="1" applyFill="1" applyBorder="1" applyAlignment="1">
      <alignment horizontal="center" vertical="center"/>
    </xf>
    <xf numFmtId="168" fontId="13" fillId="0" borderId="0" xfId="10" applyNumberFormat="1" applyFont="1" applyFill="1" applyBorder="1" applyAlignment="1">
      <alignment horizontal="center" vertical="center"/>
    </xf>
    <xf numFmtId="168" fontId="10" fillId="0" borderId="8" xfId="1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6" fillId="2" borderId="0" xfId="0" applyFont="1" applyFill="1" applyAlignment="1">
      <alignment horizontal="left" vertical="center" wrapText="1"/>
    </xf>
    <xf numFmtId="14" fontId="11" fillId="2" borderId="3" xfId="0" applyNumberFormat="1" applyFont="1" applyFill="1" applyBorder="1" applyAlignment="1">
      <alignment horizontal="left"/>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3" fillId="0" borderId="0" xfId="0" applyFont="1" applyAlignment="1">
      <alignment horizontal="left" vertical="center" wrapText="1"/>
    </xf>
    <xf numFmtId="0" fontId="25" fillId="0" borderId="0" xfId="0" applyFont="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31" fillId="0" borderId="18" xfId="0" applyFont="1" applyBorder="1" applyAlignment="1">
      <alignment horizontal="center" vertical="center" wrapText="1"/>
    </xf>
    <xf numFmtId="0" fontId="0" fillId="0" borderId="1" xfId="0" applyBorder="1" applyAlignment="1">
      <alignment horizontal="center" vertical="center" wrapText="1"/>
    </xf>
    <xf numFmtId="0" fontId="31" fillId="0" borderId="1" xfId="0" applyFont="1" applyBorder="1" applyAlignment="1">
      <alignment horizontal="center" vertical="center" wrapText="1"/>
    </xf>
    <xf numFmtId="0" fontId="31" fillId="0" borderId="14"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878AB56F-1663-4D79-9838-DC4E288D8EA6}"/>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7"/>
  <sheetViews>
    <sheetView showGridLines="0" tabSelected="1" workbookViewId="0">
      <selection activeCell="C5" sqref="C5"/>
    </sheetView>
  </sheetViews>
  <sheetFormatPr defaultRowHeight="14.5" x14ac:dyDescent="0.35"/>
  <cols>
    <col min="2" max="2" width="15" customWidth="1"/>
    <col min="3" max="3" width="137.7265625" customWidth="1"/>
  </cols>
  <sheetData>
    <row r="2" spans="1:6" ht="20.5" thickBot="1" x14ac:dyDescent="0.45">
      <c r="B2" s="325" t="s">
        <v>851</v>
      </c>
      <c r="C2" s="323"/>
      <c r="D2" s="95"/>
      <c r="E2" s="324"/>
      <c r="F2" s="324"/>
    </row>
    <row r="3" spans="1:6" ht="15" customHeight="1" thickBot="1" x14ac:dyDescent="0.4">
      <c r="B3" s="464">
        <v>45657</v>
      </c>
      <c r="C3" s="464"/>
      <c r="D3" s="95"/>
      <c r="E3" s="324"/>
      <c r="F3" s="324"/>
    </row>
    <row r="4" spans="1:6" x14ac:dyDescent="0.35">
      <c r="B4" s="355" t="s">
        <v>776</v>
      </c>
      <c r="C4" s="337"/>
      <c r="D4" s="335"/>
      <c r="E4" s="335"/>
      <c r="F4" s="335"/>
    </row>
    <row r="5" spans="1:6" x14ac:dyDescent="0.35">
      <c r="B5" s="334" t="s">
        <v>775</v>
      </c>
      <c r="C5" s="334" t="s">
        <v>777</v>
      </c>
      <c r="D5" s="326"/>
      <c r="E5" s="327"/>
      <c r="F5" s="327"/>
    </row>
    <row r="6" spans="1:6" x14ac:dyDescent="0.35">
      <c r="B6" s="334" t="s">
        <v>761</v>
      </c>
      <c r="C6" s="334" t="s">
        <v>778</v>
      </c>
      <c r="D6" s="326"/>
      <c r="E6" s="326"/>
      <c r="F6" s="326"/>
    </row>
    <row r="7" spans="1:6" x14ac:dyDescent="0.35">
      <c r="B7" s="338"/>
      <c r="C7" s="334"/>
      <c r="D7" s="328"/>
      <c r="E7" s="329"/>
      <c r="F7" s="329"/>
    </row>
    <row r="8" spans="1:6" x14ac:dyDescent="0.35">
      <c r="B8" s="17" t="s">
        <v>779</v>
      </c>
      <c r="C8" s="17"/>
      <c r="D8" s="326"/>
      <c r="E8" s="326"/>
      <c r="F8" s="326"/>
    </row>
    <row r="9" spans="1:6" x14ac:dyDescent="0.35">
      <c r="B9" s="334" t="s">
        <v>759</v>
      </c>
      <c r="C9" s="334" t="s">
        <v>780</v>
      </c>
      <c r="D9" s="328"/>
      <c r="E9" s="329"/>
      <c r="F9" s="329"/>
    </row>
    <row r="10" spans="1:6" x14ac:dyDescent="0.35">
      <c r="B10" s="334" t="s">
        <v>760</v>
      </c>
      <c r="C10" s="334" t="s">
        <v>781</v>
      </c>
      <c r="D10" s="328"/>
      <c r="E10" s="329"/>
      <c r="F10" s="329"/>
    </row>
    <row r="11" spans="1:6" x14ac:dyDescent="0.35">
      <c r="B11" s="334"/>
      <c r="C11" s="41"/>
      <c r="D11" s="328"/>
      <c r="E11" s="329"/>
      <c r="F11" s="329"/>
    </row>
    <row r="12" spans="1:6" x14ac:dyDescent="0.35">
      <c r="B12" s="21" t="s">
        <v>389</v>
      </c>
      <c r="C12" s="21"/>
      <c r="D12" s="336"/>
      <c r="E12" s="336"/>
      <c r="F12" s="336"/>
    </row>
    <row r="13" spans="1:6" x14ac:dyDescent="0.35">
      <c r="A13" s="208"/>
      <c r="B13" s="334" t="s">
        <v>758</v>
      </c>
      <c r="C13" s="334" t="s">
        <v>782</v>
      </c>
      <c r="D13" s="328"/>
      <c r="E13" s="328"/>
      <c r="F13" s="328"/>
    </row>
    <row r="14" spans="1:6" x14ac:dyDescent="0.35">
      <c r="A14" s="208"/>
      <c r="B14" s="334"/>
      <c r="C14" s="334"/>
      <c r="D14" s="328"/>
      <c r="E14" s="328"/>
      <c r="F14" s="328"/>
    </row>
    <row r="15" spans="1:6" x14ac:dyDescent="0.35">
      <c r="A15" s="208"/>
      <c r="B15" s="330" t="s">
        <v>1037</v>
      </c>
      <c r="C15" s="330"/>
      <c r="D15" s="328"/>
      <c r="E15" s="328"/>
      <c r="F15" s="328"/>
    </row>
    <row r="16" spans="1:6" x14ac:dyDescent="0.35">
      <c r="A16" s="208"/>
      <c r="B16" s="334" t="s">
        <v>1038</v>
      </c>
      <c r="C16" s="334" t="s">
        <v>1039</v>
      </c>
      <c r="D16" s="328"/>
      <c r="E16" s="328"/>
      <c r="F16" s="328"/>
    </row>
    <row r="17" spans="1:6" x14ac:dyDescent="0.35">
      <c r="A17" s="208"/>
      <c r="B17" s="334" t="s">
        <v>1040</v>
      </c>
      <c r="C17" s="334" t="s">
        <v>1041</v>
      </c>
      <c r="D17" s="328"/>
      <c r="E17" s="328"/>
      <c r="F17" s="328"/>
    </row>
    <row r="18" spans="1:6" x14ac:dyDescent="0.35">
      <c r="B18" s="334"/>
      <c r="C18" s="334"/>
      <c r="D18" s="328"/>
      <c r="E18" s="328"/>
      <c r="F18" s="328"/>
    </row>
    <row r="19" spans="1:6" x14ac:dyDescent="0.35">
      <c r="B19" s="8" t="s">
        <v>197</v>
      </c>
      <c r="C19" s="17"/>
      <c r="D19" s="326"/>
      <c r="E19" s="330"/>
      <c r="F19" s="330"/>
    </row>
    <row r="20" spans="1:6" x14ac:dyDescent="0.35">
      <c r="A20" s="208"/>
      <c r="B20" s="334" t="s">
        <v>783</v>
      </c>
      <c r="C20" s="334" t="s">
        <v>784</v>
      </c>
      <c r="D20" s="331"/>
      <c r="E20" s="332"/>
      <c r="F20" s="31"/>
    </row>
    <row r="21" spans="1:6" x14ac:dyDescent="0.35">
      <c r="A21" s="208"/>
      <c r="B21" s="334" t="s">
        <v>785</v>
      </c>
      <c r="C21" s="334" t="s">
        <v>786</v>
      </c>
      <c r="D21" s="331"/>
      <c r="E21" s="332"/>
      <c r="F21" s="31"/>
    </row>
    <row r="22" spans="1:6" x14ac:dyDescent="0.35">
      <c r="A22" s="208"/>
      <c r="B22" s="334" t="s">
        <v>787</v>
      </c>
      <c r="C22" s="334" t="s">
        <v>788</v>
      </c>
      <c r="D22" s="331"/>
      <c r="E22" s="332"/>
      <c r="F22" s="31"/>
    </row>
    <row r="23" spans="1:6" x14ac:dyDescent="0.35">
      <c r="A23" s="208"/>
      <c r="B23" s="334"/>
      <c r="C23" s="334"/>
      <c r="D23" s="331"/>
      <c r="E23" s="332"/>
      <c r="F23" s="31"/>
    </row>
    <row r="24" spans="1:6" x14ac:dyDescent="0.35">
      <c r="A24" s="208"/>
      <c r="B24" s="330" t="s">
        <v>868</v>
      </c>
      <c r="C24" s="330"/>
      <c r="D24" s="331"/>
      <c r="E24" s="332"/>
      <c r="F24" s="31"/>
    </row>
    <row r="25" spans="1:6" x14ac:dyDescent="0.35">
      <c r="A25" s="208"/>
      <c r="B25" s="334" t="s">
        <v>869</v>
      </c>
      <c r="C25" s="334" t="s">
        <v>870</v>
      </c>
      <c r="D25" s="331"/>
      <c r="E25" s="332"/>
      <c r="F25" s="31"/>
    </row>
    <row r="26" spans="1:6" x14ac:dyDescent="0.35">
      <c r="A26" s="208"/>
      <c r="B26" s="334" t="s">
        <v>871</v>
      </c>
      <c r="C26" s="334" t="s">
        <v>756</v>
      </c>
      <c r="D26" s="331"/>
      <c r="E26" s="332"/>
      <c r="F26" s="31"/>
    </row>
    <row r="27" spans="1:6" x14ac:dyDescent="0.35">
      <c r="B27" s="334"/>
      <c r="C27" s="334"/>
      <c r="D27" s="328"/>
      <c r="E27" s="328"/>
      <c r="F27" s="328"/>
    </row>
    <row r="28" spans="1:6" x14ac:dyDescent="0.35">
      <c r="B28" s="17" t="s">
        <v>789</v>
      </c>
      <c r="C28" s="17"/>
      <c r="D28" s="326"/>
      <c r="E28" s="326"/>
      <c r="F28" s="326"/>
    </row>
    <row r="29" spans="1:6" x14ac:dyDescent="0.35">
      <c r="A29" s="208"/>
      <c r="B29" s="334" t="s">
        <v>790</v>
      </c>
      <c r="C29" s="334" t="s">
        <v>791</v>
      </c>
      <c r="D29" s="328"/>
      <c r="E29" s="328"/>
      <c r="F29" s="328"/>
    </row>
    <row r="30" spans="1:6" x14ac:dyDescent="0.35">
      <c r="A30" s="208"/>
      <c r="B30" s="334" t="s">
        <v>792</v>
      </c>
      <c r="C30" s="334" t="s">
        <v>793</v>
      </c>
      <c r="D30" s="328"/>
      <c r="E30" s="328"/>
      <c r="F30" s="328"/>
    </row>
    <row r="31" spans="1:6" x14ac:dyDescent="0.35">
      <c r="A31" s="208"/>
      <c r="B31" s="334" t="s">
        <v>794</v>
      </c>
      <c r="C31" s="334" t="s">
        <v>795</v>
      </c>
      <c r="D31" s="328"/>
      <c r="E31" s="328"/>
      <c r="F31" s="328"/>
    </row>
    <row r="32" spans="1:6" x14ac:dyDescent="0.35">
      <c r="A32" s="208"/>
      <c r="B32" s="334" t="s">
        <v>762</v>
      </c>
      <c r="C32" s="334" t="s">
        <v>796</v>
      </c>
      <c r="D32" s="328"/>
      <c r="E32" s="328"/>
      <c r="F32" s="328"/>
    </row>
    <row r="33" spans="1:6" x14ac:dyDescent="0.35">
      <c r="A33" s="208"/>
      <c r="B33" s="334" t="s">
        <v>797</v>
      </c>
      <c r="C33" s="334" t="s">
        <v>798</v>
      </c>
      <c r="D33" s="328"/>
      <c r="E33" s="328"/>
      <c r="F33" s="328"/>
    </row>
    <row r="34" spans="1:6" x14ac:dyDescent="0.35">
      <c r="A34" s="208"/>
      <c r="B34" s="334" t="s">
        <v>763</v>
      </c>
      <c r="C34" s="334" t="s">
        <v>799</v>
      </c>
      <c r="D34" s="328"/>
      <c r="E34" s="328"/>
      <c r="F34" s="328"/>
    </row>
    <row r="35" spans="1:6" x14ac:dyDescent="0.35">
      <c r="A35" s="208"/>
      <c r="B35" s="334" t="s">
        <v>764</v>
      </c>
      <c r="C35" s="334" t="s">
        <v>800</v>
      </c>
      <c r="D35" s="328"/>
      <c r="E35" s="328"/>
      <c r="F35" s="328"/>
    </row>
    <row r="36" spans="1:6" x14ac:dyDescent="0.35">
      <c r="A36" s="208"/>
      <c r="B36" s="334" t="s">
        <v>765</v>
      </c>
      <c r="C36" s="334" t="s">
        <v>801</v>
      </c>
      <c r="D36" s="328"/>
      <c r="E36" s="328"/>
      <c r="F36" s="328"/>
    </row>
    <row r="37" spans="1:6" x14ac:dyDescent="0.35">
      <c r="A37" s="208"/>
      <c r="B37" s="334" t="s">
        <v>802</v>
      </c>
      <c r="C37" s="334" t="s">
        <v>803</v>
      </c>
      <c r="D37" s="328"/>
      <c r="E37" s="328"/>
      <c r="F37" s="328"/>
    </row>
    <row r="38" spans="1:6" x14ac:dyDescent="0.35">
      <c r="A38" s="208"/>
      <c r="B38" s="334" t="s">
        <v>766</v>
      </c>
      <c r="C38" s="334" t="s">
        <v>804</v>
      </c>
      <c r="D38" s="328"/>
      <c r="E38" s="328"/>
      <c r="F38" s="328"/>
    </row>
    <row r="39" spans="1:6" x14ac:dyDescent="0.35">
      <c r="B39" s="334"/>
      <c r="C39" s="334"/>
      <c r="D39" s="328"/>
      <c r="E39" s="328"/>
      <c r="F39" s="328"/>
    </row>
    <row r="40" spans="1:6" x14ac:dyDescent="0.35">
      <c r="B40" s="17" t="s">
        <v>805</v>
      </c>
      <c r="C40" s="17"/>
      <c r="D40" s="326"/>
      <c r="E40" s="326"/>
      <c r="F40" s="326"/>
    </row>
    <row r="41" spans="1:6" x14ac:dyDescent="0.35">
      <c r="A41" s="208"/>
      <c r="B41" s="334" t="s">
        <v>767</v>
      </c>
      <c r="C41" s="334" t="s">
        <v>806</v>
      </c>
      <c r="D41" s="333"/>
      <c r="E41" s="328"/>
      <c r="F41" s="328"/>
    </row>
    <row r="42" spans="1:6" x14ac:dyDescent="0.35">
      <c r="B42" s="334"/>
      <c r="C42" s="334"/>
      <c r="D42" s="333"/>
      <c r="E42" s="328"/>
      <c r="F42" s="328"/>
    </row>
    <row r="43" spans="1:6" x14ac:dyDescent="0.35">
      <c r="B43" s="17" t="s">
        <v>807</v>
      </c>
      <c r="C43" s="17"/>
      <c r="D43" s="326"/>
      <c r="E43" s="326"/>
      <c r="F43" s="326"/>
    </row>
    <row r="44" spans="1:6" x14ac:dyDescent="0.35">
      <c r="A44" s="208"/>
      <c r="B44" s="334" t="s">
        <v>768</v>
      </c>
      <c r="C44" s="334" t="s">
        <v>808</v>
      </c>
      <c r="D44" s="328"/>
      <c r="E44" s="329"/>
      <c r="F44" s="329"/>
    </row>
    <row r="45" spans="1:6" x14ac:dyDescent="0.35">
      <c r="A45" s="208"/>
      <c r="B45" s="334" t="s">
        <v>769</v>
      </c>
      <c r="C45" s="334" t="s">
        <v>578</v>
      </c>
      <c r="D45" s="328"/>
      <c r="E45" s="329"/>
      <c r="F45" s="329"/>
    </row>
    <row r="46" spans="1:6" x14ac:dyDescent="0.35">
      <c r="B46" s="334"/>
      <c r="C46" s="334"/>
      <c r="D46" s="328"/>
      <c r="E46" s="329"/>
      <c r="F46" s="329"/>
    </row>
    <row r="47" spans="1:6" x14ac:dyDescent="0.35">
      <c r="B47" s="17" t="s">
        <v>809</v>
      </c>
      <c r="C47" s="17"/>
      <c r="D47" s="326"/>
      <c r="E47" s="326"/>
      <c r="F47" s="326"/>
    </row>
    <row r="48" spans="1:6" x14ac:dyDescent="0.35">
      <c r="A48" s="208"/>
      <c r="B48" s="334" t="s">
        <v>770</v>
      </c>
      <c r="C48" s="334" t="s">
        <v>810</v>
      </c>
      <c r="D48" s="328"/>
      <c r="E48" s="328"/>
      <c r="F48" s="328"/>
    </row>
    <row r="49" spans="1:6" x14ac:dyDescent="0.35">
      <c r="A49" s="208"/>
      <c r="B49" s="334" t="s">
        <v>771</v>
      </c>
      <c r="C49" s="334" t="s">
        <v>811</v>
      </c>
      <c r="D49" s="328"/>
      <c r="E49" s="329"/>
      <c r="F49" s="329"/>
    </row>
    <row r="50" spans="1:6" x14ac:dyDescent="0.35">
      <c r="A50" s="208"/>
      <c r="B50" s="334" t="s">
        <v>772</v>
      </c>
      <c r="C50" s="334" t="s">
        <v>812</v>
      </c>
      <c r="D50" s="328"/>
      <c r="E50" s="329"/>
      <c r="F50" s="329"/>
    </row>
    <row r="51" spans="1:6" x14ac:dyDescent="0.35">
      <c r="A51" s="208"/>
      <c r="B51" s="334" t="s">
        <v>813</v>
      </c>
      <c r="C51" s="334" t="s">
        <v>814</v>
      </c>
      <c r="D51" s="328"/>
      <c r="E51" s="329"/>
      <c r="F51" s="329"/>
    </row>
    <row r="52" spans="1:6" x14ac:dyDescent="0.35">
      <c r="A52" s="208"/>
      <c r="B52" s="334" t="s">
        <v>815</v>
      </c>
      <c r="C52" s="334" t="s">
        <v>816</v>
      </c>
      <c r="D52" s="328"/>
      <c r="E52" s="329"/>
      <c r="F52" s="329"/>
    </row>
    <row r="53" spans="1:6" x14ac:dyDescent="0.35">
      <c r="A53" s="208"/>
      <c r="B53" s="334" t="s">
        <v>773</v>
      </c>
      <c r="C53" s="334" t="s">
        <v>817</v>
      </c>
      <c r="D53" s="328"/>
      <c r="E53" s="329"/>
      <c r="F53" s="329"/>
    </row>
    <row r="54" spans="1:6" x14ac:dyDescent="0.35">
      <c r="A54" s="208"/>
      <c r="B54" s="339"/>
      <c r="C54" s="41"/>
      <c r="D54" s="328"/>
      <c r="E54" s="329"/>
      <c r="F54" s="329"/>
    </row>
    <row r="55" spans="1:6" x14ac:dyDescent="0.35">
      <c r="B55" s="17" t="s">
        <v>819</v>
      </c>
      <c r="C55" s="17"/>
      <c r="D55" s="326"/>
      <c r="E55" s="330"/>
      <c r="F55" s="330"/>
    </row>
    <row r="56" spans="1:6" x14ac:dyDescent="0.35">
      <c r="A56" s="208"/>
      <c r="B56" s="334" t="s">
        <v>774</v>
      </c>
      <c r="C56" s="334" t="s">
        <v>818</v>
      </c>
      <c r="D56" s="328"/>
      <c r="E56" s="329"/>
      <c r="F56" s="329"/>
    </row>
    <row r="57" spans="1:6" x14ac:dyDescent="0.35">
      <c r="B57" s="334"/>
      <c r="C57" s="334"/>
      <c r="D57" s="328"/>
      <c r="E57" s="329"/>
      <c r="F57" s="329"/>
    </row>
    <row r="58" spans="1:6" x14ac:dyDescent="0.35">
      <c r="B58" s="17" t="s">
        <v>12</v>
      </c>
      <c r="C58" s="17"/>
      <c r="D58" s="326"/>
      <c r="E58" s="330"/>
      <c r="F58" s="330"/>
    </row>
    <row r="59" spans="1:6" x14ac:dyDescent="0.35">
      <c r="A59" s="208"/>
      <c r="B59" s="334" t="s">
        <v>820</v>
      </c>
      <c r="C59" s="334" t="s">
        <v>821</v>
      </c>
      <c r="D59" s="328"/>
      <c r="E59" s="329"/>
      <c r="F59" s="329"/>
    </row>
    <row r="60" spans="1:6" x14ac:dyDescent="0.35">
      <c r="A60" s="208"/>
      <c r="B60" s="334"/>
      <c r="C60" s="334"/>
      <c r="D60" s="328"/>
      <c r="E60" s="329"/>
      <c r="F60" s="329"/>
    </row>
    <row r="61" spans="1:6" x14ac:dyDescent="0.35">
      <c r="A61" s="208"/>
      <c r="B61" s="330" t="s">
        <v>872</v>
      </c>
      <c r="C61" s="330"/>
      <c r="D61" s="328"/>
      <c r="E61" s="329"/>
      <c r="F61" s="329"/>
    </row>
    <row r="62" spans="1:6" x14ac:dyDescent="0.35">
      <c r="A62" s="208"/>
      <c r="B62" s="334" t="s">
        <v>873</v>
      </c>
      <c r="C62" s="334" t="s">
        <v>874</v>
      </c>
      <c r="D62" s="328"/>
      <c r="E62" s="329"/>
      <c r="F62" s="329"/>
    </row>
    <row r="63" spans="1:6" x14ac:dyDescent="0.35">
      <c r="A63" s="208"/>
      <c r="B63" s="334" t="s">
        <v>875</v>
      </c>
      <c r="C63" s="334" t="s">
        <v>876</v>
      </c>
      <c r="D63" s="328"/>
      <c r="E63" s="329"/>
      <c r="F63" s="329"/>
    </row>
    <row r="64" spans="1:6" x14ac:dyDescent="0.35">
      <c r="A64" s="208"/>
      <c r="B64" s="334" t="s">
        <v>877</v>
      </c>
      <c r="C64" s="334" t="s">
        <v>878</v>
      </c>
      <c r="D64" s="328"/>
      <c r="E64" s="329"/>
      <c r="F64" s="329"/>
    </row>
    <row r="65" spans="1:6" x14ac:dyDescent="0.35">
      <c r="A65" s="208"/>
      <c r="B65" s="334" t="s">
        <v>879</v>
      </c>
      <c r="C65" s="334" t="s">
        <v>880</v>
      </c>
      <c r="D65" s="328"/>
      <c r="E65" s="329"/>
      <c r="F65" s="329"/>
    </row>
    <row r="66" spans="1:6" x14ac:dyDescent="0.35">
      <c r="A66" s="208"/>
      <c r="B66" s="334" t="s">
        <v>881</v>
      </c>
      <c r="C66" s="334" t="s">
        <v>882</v>
      </c>
      <c r="D66" s="328"/>
      <c r="E66" s="329"/>
      <c r="F66" s="329"/>
    </row>
    <row r="67" spans="1:6" x14ac:dyDescent="0.35">
      <c r="B67" s="334"/>
      <c r="C67" s="334"/>
      <c r="D67" s="328"/>
      <c r="E67" s="329"/>
      <c r="F67" s="329"/>
    </row>
    <row r="68" spans="1:6" x14ac:dyDescent="0.35">
      <c r="B68" s="8" t="s">
        <v>822</v>
      </c>
      <c r="C68" s="17"/>
      <c r="D68" s="326"/>
      <c r="E68" s="330"/>
      <c r="F68" s="330"/>
    </row>
    <row r="69" spans="1:6" x14ac:dyDescent="0.35">
      <c r="A69" s="208"/>
      <c r="B69" s="334" t="s">
        <v>823</v>
      </c>
      <c r="C69" s="334" t="s">
        <v>822</v>
      </c>
      <c r="D69" s="328"/>
      <c r="E69" s="329"/>
      <c r="F69" s="329"/>
    </row>
    <row r="70" spans="1:6" x14ac:dyDescent="0.35">
      <c r="A70" s="208"/>
      <c r="B70" s="334" t="s">
        <v>824</v>
      </c>
      <c r="C70" s="334" t="s">
        <v>825</v>
      </c>
      <c r="D70" s="328"/>
      <c r="E70" s="329"/>
      <c r="F70" s="329"/>
    </row>
    <row r="71" spans="1:6" x14ac:dyDescent="0.35">
      <c r="A71" s="208"/>
      <c r="B71" s="334" t="s">
        <v>826</v>
      </c>
      <c r="C71" s="334" t="s">
        <v>827</v>
      </c>
      <c r="D71" s="328"/>
      <c r="E71" s="329"/>
      <c r="F71" s="329"/>
    </row>
    <row r="72" spans="1:6" x14ac:dyDescent="0.35">
      <c r="A72" s="208"/>
      <c r="B72" s="334"/>
      <c r="C72" s="334"/>
      <c r="D72" s="328"/>
      <c r="E72" s="329"/>
      <c r="F72" s="329"/>
    </row>
    <row r="73" spans="1:6" x14ac:dyDescent="0.35">
      <c r="A73" s="208"/>
      <c r="B73" s="330" t="s">
        <v>865</v>
      </c>
      <c r="C73" s="334"/>
      <c r="D73" s="328"/>
      <c r="E73" s="329"/>
      <c r="F73" s="329"/>
    </row>
    <row r="74" spans="1:6" x14ac:dyDescent="0.35">
      <c r="B74" s="340" t="s">
        <v>866</v>
      </c>
      <c r="C74" s="334" t="s">
        <v>867</v>
      </c>
      <c r="D74" s="328"/>
      <c r="E74" s="329"/>
      <c r="F74" s="329"/>
    </row>
    <row r="75" spans="1:6" x14ac:dyDescent="0.35">
      <c r="B75" s="334"/>
      <c r="C75" s="334"/>
      <c r="D75" s="328"/>
      <c r="E75" s="329"/>
      <c r="F75" s="329"/>
    </row>
    <row r="76" spans="1:6" x14ac:dyDescent="0.35">
      <c r="A76" s="208"/>
      <c r="B76" s="8" t="s">
        <v>828</v>
      </c>
      <c r="C76" s="334"/>
      <c r="D76" s="328"/>
      <c r="E76" s="329"/>
      <c r="F76" s="329"/>
    </row>
    <row r="77" spans="1:6" x14ac:dyDescent="0.35">
      <c r="A77" s="208"/>
      <c r="B77" s="340" t="s">
        <v>829</v>
      </c>
      <c r="C77" s="334" t="s">
        <v>839</v>
      </c>
      <c r="D77" s="328"/>
      <c r="E77" s="329"/>
      <c r="F77" s="329"/>
    </row>
    <row r="78" spans="1:6" ht="15" thickBot="1" x14ac:dyDescent="0.4">
      <c r="A78" s="208"/>
      <c r="B78" s="341"/>
      <c r="C78" s="341"/>
      <c r="D78" s="328"/>
      <c r="E78" s="329"/>
      <c r="F78" s="329"/>
    </row>
    <row r="79" spans="1:6" ht="9.75" customHeight="1" x14ac:dyDescent="0.35">
      <c r="A79" s="208"/>
      <c r="B79" s="334"/>
      <c r="C79" s="334"/>
      <c r="D79" s="328"/>
      <c r="E79" s="329"/>
      <c r="F79" s="329"/>
    </row>
    <row r="80" spans="1:6" x14ac:dyDescent="0.35">
      <c r="E80" s="329"/>
      <c r="F80" s="329"/>
    </row>
    <row r="81" spans="5:6" x14ac:dyDescent="0.35">
      <c r="E81" s="329"/>
      <c r="F81" s="329"/>
    </row>
    <row r="82" spans="5:6" x14ac:dyDescent="0.35">
      <c r="E82" s="329"/>
      <c r="F82" s="329"/>
    </row>
    <row r="83" spans="5:6" x14ac:dyDescent="0.35">
      <c r="E83" s="329"/>
      <c r="F83" s="329"/>
    </row>
    <row r="84" spans="5:6" x14ac:dyDescent="0.35">
      <c r="E84" s="329"/>
      <c r="F84" s="329"/>
    </row>
    <row r="85" spans="5:6" x14ac:dyDescent="0.35">
      <c r="E85" s="329"/>
      <c r="F85" s="329"/>
    </row>
    <row r="86" spans="5:6" x14ac:dyDescent="0.35">
      <c r="E86" s="329"/>
      <c r="F86" s="329"/>
    </row>
    <row r="87" spans="5:6" x14ac:dyDescent="0.35">
      <c r="E87" s="328"/>
      <c r="F87" s="328"/>
    </row>
    <row r="88" spans="5:6" x14ac:dyDescent="0.35">
      <c r="E88" s="328"/>
      <c r="F88" s="328"/>
    </row>
    <row r="89" spans="5:6" x14ac:dyDescent="0.35">
      <c r="E89" s="328"/>
      <c r="F89" s="328"/>
    </row>
    <row r="90" spans="5:6" x14ac:dyDescent="0.35">
      <c r="E90" s="329"/>
      <c r="F90" s="329"/>
    </row>
    <row r="91" spans="5:6" x14ac:dyDescent="0.35">
      <c r="E91" s="329"/>
      <c r="F91" s="329"/>
    </row>
    <row r="92" spans="5:6" x14ac:dyDescent="0.35">
      <c r="E92" s="329"/>
      <c r="F92" s="329"/>
    </row>
    <row r="93" spans="5:6" x14ac:dyDescent="0.35">
      <c r="E93" s="329"/>
      <c r="F93" s="329"/>
    </row>
    <row r="94" spans="5:6" x14ac:dyDescent="0.35">
      <c r="E94" s="329"/>
      <c r="F94" s="329"/>
    </row>
    <row r="95" spans="5:6" x14ac:dyDescent="0.35">
      <c r="E95" s="329"/>
      <c r="F95" s="329"/>
    </row>
    <row r="96" spans="5:6" x14ac:dyDescent="0.35">
      <c r="E96" s="329"/>
      <c r="F96" s="329"/>
    </row>
    <row r="97" spans="5:6" x14ac:dyDescent="0.35">
      <c r="E97" s="329"/>
      <c r="F97" s="329"/>
    </row>
    <row r="98" spans="5:6" x14ac:dyDescent="0.35">
      <c r="E98" s="329"/>
      <c r="F98" s="329"/>
    </row>
    <row r="99" spans="5:6" x14ac:dyDescent="0.35">
      <c r="E99" s="329"/>
      <c r="F99" s="329"/>
    </row>
    <row r="100" spans="5:6" x14ac:dyDescent="0.35">
      <c r="E100" s="329"/>
      <c r="F100" s="329"/>
    </row>
    <row r="101" spans="5:6" x14ac:dyDescent="0.35">
      <c r="E101" s="329"/>
      <c r="F101" s="329"/>
    </row>
    <row r="102" spans="5:6" x14ac:dyDescent="0.35">
      <c r="E102" s="329"/>
      <c r="F102" s="329"/>
    </row>
    <row r="103" spans="5:6" x14ac:dyDescent="0.35">
      <c r="E103" s="329"/>
      <c r="F103" s="329"/>
    </row>
    <row r="104" spans="5:6" x14ac:dyDescent="0.35">
      <c r="E104" s="329"/>
      <c r="F104" s="329"/>
    </row>
    <row r="105" spans="5:6" x14ac:dyDescent="0.35">
      <c r="E105" s="329"/>
      <c r="F105" s="329"/>
    </row>
    <row r="106" spans="5:6" x14ac:dyDescent="0.35">
      <c r="E106" s="329"/>
      <c r="F106" s="329"/>
    </row>
    <row r="107" spans="5:6" x14ac:dyDescent="0.35">
      <c r="E107" s="329"/>
      <c r="F107" s="329"/>
    </row>
    <row r="108" spans="5:6" x14ac:dyDescent="0.35">
      <c r="E108" s="329"/>
      <c r="F108" s="329"/>
    </row>
    <row r="109" spans="5:6" x14ac:dyDescent="0.35">
      <c r="E109" s="329"/>
      <c r="F109" s="329"/>
    </row>
    <row r="110" spans="5:6" x14ac:dyDescent="0.35">
      <c r="E110" s="329"/>
      <c r="F110" s="329"/>
    </row>
    <row r="111" spans="5:6" x14ac:dyDescent="0.35">
      <c r="E111" s="329"/>
      <c r="F111" s="329"/>
    </row>
    <row r="112" spans="5:6" x14ac:dyDescent="0.35">
      <c r="E112" s="329"/>
      <c r="F112" s="329"/>
    </row>
    <row r="113" spans="5:6" x14ac:dyDescent="0.35">
      <c r="E113" s="31"/>
      <c r="F113" s="31"/>
    </row>
    <row r="136" spans="2:3" x14ac:dyDescent="0.35">
      <c r="B136" s="329"/>
      <c r="C136" s="328"/>
    </row>
    <row r="137" spans="2:3" x14ac:dyDescent="0.35">
      <c r="B137" s="31"/>
      <c r="C137" s="31"/>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 location="'PV1'!A1" display="PV1" xr:uid="{00000000-0004-0000-0000-00002D000000}"/>
    <hyperlink ref="C31" location="CCyB2!A1" display="Az intézményspecifikus anticiklikus tőkepuffer nagysága" xr:uid="{00000000-0004-0000-0000-00002E000000}"/>
    <hyperlink ref="B31" location="'CR2'!A1" display="CR2" xr:uid="{00000000-0004-0000-0000-00002F000000}"/>
    <hyperlink ref="C31" location="'CR2'!A1" display="Nemteljesítő hitelek és előlegek állományának változásai" xr:uid="{00000000-0004-0000-0000-000031000000}"/>
    <hyperlink ref="B32:B33" location="'PV1'!A1" display="PV1" xr:uid="{00000000-0004-0000-0000-000033000000}"/>
    <hyperlink ref="C32:C33" location="CCyB2!A1" display="Az intézményspecifikus anticiklikus tőkepuffer nagysága" xr:uid="{00000000-0004-0000-0000-000034000000}"/>
    <hyperlink ref="B32" location="'CQ1'!A1" display="CQ1" xr:uid="{00000000-0004-0000-0000-000035000000}"/>
    <hyperlink ref="B33" location="'CQ2'!A1" display="CQ2" xr:uid="{00000000-0004-0000-0000-000036000000}"/>
    <hyperlink ref="C32" location="'CQ1'!A1" display="Átstrukturált kitettségek hitelminősége" xr:uid="{00000000-0004-0000-0000-000037000000}"/>
    <hyperlink ref="C33" location="'CQ2'!A1" display="Az átstrukturálás minősége" xr:uid="{00000000-0004-0000-0000-000038000000}"/>
    <hyperlink ref="B34:B35" location="'PV1'!A1" display="PV1" xr:uid="{00000000-0004-0000-0000-000039000000}"/>
    <hyperlink ref="C34:C35" location="CCyB2!A1" display="Az intézményspecifikus anticiklikus tőkepuffer nagysága" xr:uid="{00000000-0004-0000-0000-00003A000000}"/>
    <hyperlink ref="B34" location="'CQ3'!A1" display="CQ3" xr:uid="{00000000-0004-0000-0000-00003B000000}"/>
    <hyperlink ref="B35" location="'CQ4'!A1" display="CQ4" xr:uid="{00000000-0004-0000-0000-00003C000000}"/>
    <hyperlink ref="C34" location="'CQ3'!A1" display="Teljesítő és nemteljesítő kitettségek hitelminősége a késedelmes napok szerinti bontásban" xr:uid="{00000000-0004-0000-0000-00003D000000}"/>
    <hyperlink ref="C35" location="'CQ4'!A1" display="Nemteljesítő kitettségek minősége földrajzi bontásban" xr:uid="{00000000-0004-0000-0000-00003E000000}"/>
    <hyperlink ref="B36:B37" location="'PV1'!A1" display="PV1" xr:uid="{00000000-0004-0000-0000-00003F000000}"/>
    <hyperlink ref="C36:C37" location="CCyB2!A1" display="Az intézményspecifikus anticiklikus tőkepuffer nagysága" xr:uid="{00000000-0004-0000-0000-000040000000}"/>
    <hyperlink ref="B36" location="'CQ5'!A1" display="CQ5" xr:uid="{00000000-0004-0000-0000-000041000000}"/>
    <hyperlink ref="B37" location="'CQ6'!A1" display="CQ6" xr:uid="{00000000-0004-0000-0000-000042000000}"/>
    <hyperlink ref="C36" location="'CQ5'!A1" display="Nem pénzügyi vállalatoknak nyújtott hitelek és előlegek hitelminősége ágazatok szerinti bontásban" xr:uid="{00000000-0004-0000-0000-000043000000}"/>
    <hyperlink ref="C37" location="'CQ6'!A1" display="Biztosítékok értékelése – hitelek és előlegek" xr:uid="{00000000-0004-0000-0000-000044000000}"/>
    <hyperlink ref="B38" location="'PV1'!A1" display="PV1" xr:uid="{00000000-0004-0000-0000-000045000000}"/>
    <hyperlink ref="C38" location="CCyB2!A1" display="Az intézményspecifikus anticiklikus tőkepuffer nagysága" xr:uid="{00000000-0004-0000-0000-000046000000}"/>
    <hyperlink ref="B38" location="'CQ7'!A1" display="CQ7" xr:uid="{00000000-0004-0000-0000-000047000000}"/>
    <hyperlink ref="C38" location="'CQ7'!A1" display="Birtokbavétellel és végrehajtással megszerzett biztosítékok" xr:uid="{00000000-0004-0000-0000-000049000000}"/>
    <hyperlink ref="B41" location="'CR3'!A1" display="CR3" xr:uid="{00000000-0004-0000-0000-00004B000000}"/>
    <hyperlink ref="C41" location="'CR3'!A1" display="Hitelkockázat-mérséklési technikák áttekintése: A hitelkockázat-mérséklési technikák alkalmazása" xr:uid="{00000000-0004-0000-0000-00004C000000}"/>
    <hyperlink ref="B44" location="'CR4'!A1" display="CR4" xr:uid="{00000000-0004-0000-0000-00004D000000}"/>
    <hyperlink ref="C44" location="'CR4'!A1" display="Sztenderd módszer – Hitelkockázati kitettség és a hitelkockázat-mérséklés hatásai" xr:uid="{00000000-0004-0000-0000-00004E000000}"/>
    <hyperlink ref="B45" location="'CR5'!A1" display="CR5" xr:uid="{00000000-0004-0000-0000-00004F000000}"/>
    <hyperlink ref="C45" location="'CR5'!A1" display="Sztenderd módszer" xr:uid="{00000000-0004-0000-0000-000050000000}"/>
    <hyperlink ref="B48" location="'CCR1'!A1" display="CCR1" xr:uid="{00000000-0004-0000-0000-000051000000}"/>
    <hyperlink ref="C48" location="'CCR1'!A1" display="A partnerkockázati kitettség elemzése módszerenként" xr:uid="{00000000-0004-0000-0000-000052000000}"/>
    <hyperlink ref="B49" location="'CCR2'!A1" display="CCR2" xr:uid="{00000000-0004-0000-0000-000053000000}"/>
    <hyperlink ref="C49" location="'CCR2'!A1" display="CVA-kockázathoz kapcsolódó szavatolótőke-követelmények hatálya alá tartozó ügyletek" xr:uid="{00000000-0004-0000-0000-000054000000}"/>
    <hyperlink ref="B50" location="'CCR3'!A1" display="CCR3" xr:uid="{00000000-0004-0000-0000-000055000000}"/>
    <hyperlink ref="C50" location="'CCR3'!A1" display="Sztenderd módszer – Partnerkockázati kitettségek szabályozási kitettségi osztályok és kockázati súlyok szerint" xr:uid="{00000000-0004-0000-0000-000056000000}"/>
    <hyperlink ref="B51" location="'CCR5'!A1" display="CCR5" xr:uid="{00000000-0004-0000-0000-000057000000}"/>
    <hyperlink ref="C51" location="'CCR5'!A1" display="Partnerkockázati kitettségek biztosítékainak összetétele" xr:uid="{00000000-0004-0000-0000-000058000000}"/>
    <hyperlink ref="B52" location="'CCR6'!A1" display="CCR6" xr:uid="{00000000-0004-0000-0000-000059000000}"/>
    <hyperlink ref="C52" location="'CCR6'!A1" display="Hitelderivatíva-kitettségek" xr:uid="{00000000-0004-0000-0000-00005A000000}"/>
    <hyperlink ref="B53" location="'CCR8'!A1" display="CCR8" xr:uid="{00000000-0004-0000-0000-00005B000000}"/>
    <hyperlink ref="C53" location="'CCR8'!A1" display="Központi szerződő felekkel szembeni kitettségek" xr:uid="{00000000-0004-0000-0000-00005C000000}"/>
    <hyperlink ref="B56" location="'MR1'!A1" display="MR1" xr:uid="{00000000-0004-0000-0000-00005D000000}"/>
    <hyperlink ref="C56" location="'MR1'!A1" display="Piaci kockázat a sztenderd módszer alapján" xr:uid="{00000000-0004-0000-0000-00005E000000}"/>
    <hyperlink ref="B59" location="'OR1'!A1" display="OR1" xr:uid="{00000000-0004-0000-0000-00005F000000}"/>
    <hyperlink ref="C59" location="'OR1'!A1" display="A működési kockázathoz kapcsolódó szavatolótőke-követelmények és a kockázattal súlyozott kitettségértékek" xr:uid="{00000000-0004-0000-0000-000060000000}"/>
    <hyperlink ref="B69" location="'AE1'!A1" display="AE1" xr:uid="{00000000-0004-0000-0000-00006B000000}"/>
    <hyperlink ref="B70" location="'AE2'!A1" display="AE2" xr:uid="{00000000-0004-0000-0000-00006C000000}"/>
    <hyperlink ref="B71" location="'AE3'!A1" display="AE3" xr:uid="{00000000-0004-0000-0000-00006D000000}"/>
    <hyperlink ref="C69" location="'AE1'!A1" display="Megterhelt és meg nem terhelt eszközök" xr:uid="{00000000-0004-0000-0000-00006E000000}"/>
    <hyperlink ref="C70" location="'AE2'!A1" display="Kapott biztosítékok és kibocsátott, hitelviszonyt megtestesítő saját értékpapírok" xr:uid="{00000000-0004-0000-0000-00006F000000}"/>
    <hyperlink ref="C71" location="'AE3'!A1" display="Megterhelés forrásai" xr:uid="{00000000-0004-0000-0000-000070000000}"/>
    <hyperlink ref="B77" location="IFRS9!A1" display="IFRS9" xr:uid="{00000000-0004-0000-0000-000077000000}"/>
    <hyperlink ref="B74" location="IRRBB1!A1" display="IRRBB1" xr:uid="{E52CC4BA-D1C5-494D-BC31-9D18E3C2903C}"/>
    <hyperlink ref="B25:B26" location="'PV1'!A1" display="PV1" xr:uid="{43BB8A39-57CB-4E75-A331-AF23D0B6B3F3}"/>
    <hyperlink ref="C25:C26" location="CCyB2!A1" display="Az intézményspecifikus anticiklikus tőkepuffer nagysága" xr:uid="{C0778A30-3223-4B4C-808B-59EA115AEAF6}"/>
    <hyperlink ref="B25" location="'LIQ1'!A1" display="LIQ1" xr:uid="{615882D2-B816-4DD3-A1FC-35ACC9896DC2}"/>
    <hyperlink ref="B26" location="'LIQ2'!A1" display="LIQ2" xr:uid="{CA673A13-BDD8-4B7C-B3BE-75F4BD6F8E5D}"/>
    <hyperlink ref="C25" location="'LIQ1'!A1" display="A likviditásfedezeti rátára vonatkozó mennyiségi információk" xr:uid="{25418826-8424-4E64-B168-B17E207D08D8}"/>
    <hyperlink ref="C26" location="'LIQ2'!A1" display="Nettó stabil forrásellátottsági ráta" xr:uid="{C1709755-1342-4A45-8806-47DEB671E809}"/>
    <hyperlink ref="B62" location="'REM1'!A1" display="REM1" xr:uid="{7D19FC97-FAAB-48F3-B671-E7525BC08778}"/>
    <hyperlink ref="B63" location="'REM2'!A1" display="REM2" xr:uid="{665DF78B-65A9-4266-AD15-21B0ECA1AADC}"/>
    <hyperlink ref="B64" location="'REM3'!A1" display="REM3" xr:uid="{A30E806D-4FA7-44C8-8862-2D533E4DD946}"/>
    <hyperlink ref="B65" location="'REM4'!A1" display="REM4" xr:uid="{AA4E382F-BED7-489D-BB26-CFF39257BF83}"/>
    <hyperlink ref="B66" location="'REM5'!A1" display="REM5" xr:uid="{BB0184E5-3155-4E6A-B801-B724D1EC9555}"/>
    <hyperlink ref="C62" location="'REM1'!A1" display="Az üzleti évre vonatkozóan megítélt javadalmazás" xr:uid="{4469FA6E-7B4E-483C-A045-3421AD641F6F}"/>
    <hyperlink ref="C63" location="'REM2'!A1" display="Különleges kifizetések azon munkavállalók számára, akiknek szakmai tevékenysége lényeges hatást gyakorol az intézmény kockázati profiljára (azonosított munkavállalók)" xr:uid="{956CE414-0193-4948-B6CD-DF28D78ADCE3}"/>
    <hyperlink ref="C64" location="'REM3'!A1" display="Halasztott javadalmazás" xr:uid="{4437C2E9-6896-4DBD-9353-5B1913DE7065}"/>
    <hyperlink ref="C65" location="'REM4'!A1" display="Évenként 1 millió EUR összegű vagy annál nagyobb javadalmazás" xr:uid="{7EA3AC0F-C765-4B3A-B976-1FAA60D45B01}"/>
    <hyperlink ref="C66" location="'REM5'!A1" display="Információ azon munkavállalók javadalmazásáról, akiknek szakmai tevékenysége lényeges hatást gyakorol az intézmény kockázati profiljára (azonosított munkavállalók)" xr:uid="{393E140B-D292-4F6A-8E19-C1D1ABAE5311}"/>
    <hyperlink ref="C16" location="CCyB1!A1" display="Az anticiklikus tőkepuffer kiszámítása szempontjából releváns hitelkockázati kitettségek földrajzi eloszlása" xr:uid="{E572C9F3-DE5A-4945-85D2-B0E8167F4D90}"/>
    <hyperlink ref="C17" location="CCyB2!A1" display="Az intézményspecifikus anticiklikus tőkepuffer nagysága" xr:uid="{123B827D-7D4A-4CE3-AAFA-F03FA6A7D2AC}"/>
    <hyperlink ref="B16:B17" location="'PV1'!A1" display="PV1" xr:uid="{EB122C0F-7AB2-4294-B143-F81715CCC5FA}"/>
    <hyperlink ref="B16" location="CCyB1!A1" display="CCYB1" xr:uid="{BDF2E6BE-F3C9-47A2-A0F1-C23B2A675B20}"/>
    <hyperlink ref="B17" location="CCyB2!A1" display="CCYB2" xr:uid="{A2E9E4D3-4D2B-4845-A162-4339E05C562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workbookViewId="0"/>
  </sheetViews>
  <sheetFormatPr defaultRowHeight="14.5" x14ac:dyDescent="0.35"/>
  <cols>
    <col min="1" max="1" width="4.453125" customWidth="1"/>
    <col min="2" max="2" width="5.1796875" customWidth="1"/>
    <col min="3" max="3" width="62" customWidth="1"/>
  </cols>
  <sheetData>
    <row r="1" spans="2:6" ht="12.75" customHeight="1" x14ac:dyDescent="0.35"/>
    <row r="2" spans="2:6" x14ac:dyDescent="0.35">
      <c r="B2" s="178" t="s">
        <v>0</v>
      </c>
      <c r="C2" s="100"/>
      <c r="D2" s="100"/>
      <c r="E2" s="100"/>
    </row>
    <row r="3" spans="2:6" x14ac:dyDescent="0.35">
      <c r="B3" s="1"/>
      <c r="C3" s="1"/>
      <c r="D3" s="1"/>
      <c r="E3" s="1"/>
    </row>
    <row r="4" spans="2:6" ht="15.5" x14ac:dyDescent="0.35">
      <c r="B4" s="19" t="s">
        <v>1</v>
      </c>
      <c r="C4" s="2"/>
      <c r="D4" s="2"/>
      <c r="E4" s="2"/>
    </row>
    <row r="5" spans="2:6" ht="2.15" customHeight="1" x14ac:dyDescent="0.35">
      <c r="C5" s="1"/>
      <c r="D5" s="1"/>
      <c r="E5" s="1"/>
      <c r="F5" s="1"/>
    </row>
    <row r="6" spans="2:6" ht="2.15" customHeight="1" x14ac:dyDescent="0.35">
      <c r="C6" s="465"/>
      <c r="D6" s="465"/>
      <c r="E6" s="465"/>
      <c r="F6" s="1"/>
    </row>
    <row r="7" spans="2:6" ht="2.15" customHeight="1" x14ac:dyDescent="0.35">
      <c r="C7" s="3"/>
      <c r="D7" s="3"/>
      <c r="E7" s="6"/>
      <c r="F7" s="6"/>
    </row>
    <row r="8" spans="2:6" ht="15" thickBot="1" x14ac:dyDescent="0.4"/>
    <row r="9" spans="2:6" ht="15" thickBot="1" x14ac:dyDescent="0.4">
      <c r="B9" s="101"/>
      <c r="C9" s="107" t="s">
        <v>2</v>
      </c>
      <c r="D9" s="117">
        <f>+Tartalom!B3</f>
        <v>45657</v>
      </c>
      <c r="E9" s="117">
        <f>+EOMONTH(D9,-12)</f>
        <v>45291</v>
      </c>
    </row>
    <row r="10" spans="2:6" x14ac:dyDescent="0.35">
      <c r="B10" s="466" t="s">
        <v>723</v>
      </c>
      <c r="C10" s="466"/>
      <c r="D10" s="466"/>
      <c r="E10" s="466"/>
    </row>
    <row r="11" spans="2:6" x14ac:dyDescent="0.35">
      <c r="B11" s="104">
        <v>1</v>
      </c>
      <c r="C11" s="15" t="s">
        <v>104</v>
      </c>
      <c r="D11" s="9">
        <v>147230.02010837506</v>
      </c>
      <c r="E11" s="9">
        <v>136673.16089951701</v>
      </c>
    </row>
    <row r="12" spans="2:6" x14ac:dyDescent="0.35">
      <c r="B12" s="104">
        <v>2</v>
      </c>
      <c r="C12" s="14" t="s">
        <v>724</v>
      </c>
      <c r="D12" s="9">
        <v>147230.02010837506</v>
      </c>
      <c r="E12" s="9">
        <v>136673.16089951701</v>
      </c>
    </row>
    <row r="13" spans="2:6" x14ac:dyDescent="0.35">
      <c r="B13" s="104">
        <v>3</v>
      </c>
      <c r="C13" s="15" t="s">
        <v>143</v>
      </c>
      <c r="D13" s="9">
        <v>147230.02010837506</v>
      </c>
      <c r="E13" s="9">
        <v>136673.16089951701</v>
      </c>
    </row>
    <row r="14" spans="2:6" x14ac:dyDescent="0.35">
      <c r="B14" s="467" t="s">
        <v>164</v>
      </c>
      <c r="C14" s="467"/>
      <c r="D14" s="467"/>
      <c r="E14" s="467"/>
    </row>
    <row r="15" spans="2:6" x14ac:dyDescent="0.35">
      <c r="B15" s="104">
        <v>4</v>
      </c>
      <c r="C15" s="15" t="s">
        <v>140</v>
      </c>
      <c r="D15" s="9">
        <v>844875.75764555123</v>
      </c>
      <c r="E15" s="9">
        <v>765834.05123053025</v>
      </c>
    </row>
    <row r="16" spans="2:6" x14ac:dyDescent="0.35">
      <c r="B16" s="467" t="s">
        <v>725</v>
      </c>
      <c r="C16" s="467"/>
      <c r="D16" s="467"/>
      <c r="E16" s="467"/>
    </row>
    <row r="17" spans="2:5" x14ac:dyDescent="0.35">
      <c r="B17" s="104">
        <v>5</v>
      </c>
      <c r="C17" s="15" t="s">
        <v>726</v>
      </c>
      <c r="D17" s="12">
        <v>0.1742623323915303</v>
      </c>
      <c r="E17" s="12">
        <v>0.17846315488311429</v>
      </c>
    </row>
    <row r="18" spans="2:5" x14ac:dyDescent="0.35">
      <c r="B18" s="104">
        <v>6</v>
      </c>
      <c r="C18" s="14" t="s">
        <v>727</v>
      </c>
      <c r="D18" s="13">
        <v>0.1742623323915303</v>
      </c>
      <c r="E18" s="13">
        <v>0.17846315488311429</v>
      </c>
    </row>
    <row r="19" spans="2:5" x14ac:dyDescent="0.35">
      <c r="B19" s="104">
        <v>7</v>
      </c>
      <c r="C19" s="15" t="s">
        <v>728</v>
      </c>
      <c r="D19" s="12">
        <v>0.1742623323915303</v>
      </c>
      <c r="E19" s="12">
        <v>0.17846315488311429</v>
      </c>
    </row>
    <row r="20" spans="2:5" ht="23.25" customHeight="1" x14ac:dyDescent="0.35">
      <c r="B20" s="468" t="s">
        <v>729</v>
      </c>
      <c r="C20" s="468"/>
      <c r="D20" s="468"/>
      <c r="E20" s="468"/>
    </row>
    <row r="21" spans="2:5" ht="21.5" x14ac:dyDescent="0.35">
      <c r="B21" s="98" t="s">
        <v>322</v>
      </c>
      <c r="C21" s="168" t="s">
        <v>730</v>
      </c>
      <c r="D21" s="12">
        <v>0</v>
      </c>
      <c r="E21" s="12">
        <v>0</v>
      </c>
    </row>
    <row r="22" spans="2:5" x14ac:dyDescent="0.35">
      <c r="B22" s="104" t="s">
        <v>323</v>
      </c>
      <c r="C22" s="320" t="s">
        <v>731</v>
      </c>
      <c r="D22" s="13">
        <v>0</v>
      </c>
      <c r="E22" s="13">
        <v>0</v>
      </c>
    </row>
    <row r="23" spans="2:5" x14ac:dyDescent="0.35">
      <c r="B23" s="104" t="s">
        <v>324</v>
      </c>
      <c r="C23" s="321" t="s">
        <v>732</v>
      </c>
      <c r="D23" s="12">
        <v>0</v>
      </c>
      <c r="E23" s="12">
        <v>0</v>
      </c>
    </row>
    <row r="24" spans="2:5" x14ac:dyDescent="0.35">
      <c r="B24" s="104" t="s">
        <v>325</v>
      </c>
      <c r="C24" s="14" t="s">
        <v>733</v>
      </c>
      <c r="D24" s="13">
        <v>0.08</v>
      </c>
      <c r="E24" s="13">
        <v>0.08</v>
      </c>
    </row>
    <row r="25" spans="2:5" ht="15" customHeight="1" x14ac:dyDescent="0.35">
      <c r="B25" s="468" t="s">
        <v>734</v>
      </c>
      <c r="C25" s="468"/>
      <c r="D25" s="468"/>
      <c r="E25" s="468"/>
    </row>
    <row r="26" spans="2:5" x14ac:dyDescent="0.35">
      <c r="B26" s="104">
        <v>8</v>
      </c>
      <c r="C26" s="14" t="s">
        <v>735</v>
      </c>
      <c r="D26" s="13">
        <v>2.5000000000000001E-2</v>
      </c>
      <c r="E26" s="13">
        <v>2.5000000000000001E-2</v>
      </c>
    </row>
    <row r="27" spans="2:5" ht="21.5" x14ac:dyDescent="0.35">
      <c r="B27" s="98" t="s">
        <v>326</v>
      </c>
      <c r="C27" s="168" t="s">
        <v>736</v>
      </c>
      <c r="D27" s="16">
        <v>0</v>
      </c>
      <c r="E27" s="16">
        <v>0</v>
      </c>
    </row>
    <row r="28" spans="2:5" x14ac:dyDescent="0.35">
      <c r="B28" s="104">
        <v>9</v>
      </c>
      <c r="C28" s="14" t="s">
        <v>737</v>
      </c>
      <c r="D28" s="13">
        <v>5.0000000000000001E-3</v>
      </c>
      <c r="E28" s="13">
        <v>0</v>
      </c>
    </row>
    <row r="29" spans="2:5" x14ac:dyDescent="0.35">
      <c r="B29" s="98" t="s">
        <v>327</v>
      </c>
      <c r="C29" s="15" t="s">
        <v>738</v>
      </c>
      <c r="D29" s="12">
        <v>0</v>
      </c>
      <c r="E29" s="12">
        <v>0</v>
      </c>
    </row>
    <row r="30" spans="2:5" x14ac:dyDescent="0.35">
      <c r="B30" s="104">
        <v>10</v>
      </c>
      <c r="C30" s="14" t="s">
        <v>739</v>
      </c>
      <c r="D30" s="13">
        <v>0</v>
      </c>
      <c r="E30" s="13">
        <v>0</v>
      </c>
    </row>
    <row r="31" spans="2:5" x14ac:dyDescent="0.35">
      <c r="B31" s="104" t="s">
        <v>328</v>
      </c>
      <c r="C31" s="15" t="s">
        <v>740</v>
      </c>
      <c r="D31" s="12">
        <v>0</v>
      </c>
      <c r="E31" s="12">
        <v>0</v>
      </c>
    </row>
    <row r="32" spans="2:5" x14ac:dyDescent="0.35">
      <c r="B32" s="104">
        <v>11</v>
      </c>
      <c r="C32" s="14" t="s">
        <v>741</v>
      </c>
      <c r="D32" s="13">
        <v>0.03</v>
      </c>
      <c r="E32" s="13">
        <v>2.5000000000000001E-2</v>
      </c>
    </row>
    <row r="33" spans="2:5" x14ac:dyDescent="0.35">
      <c r="B33" s="104" t="s">
        <v>329</v>
      </c>
      <c r="C33" s="15" t="s">
        <v>742</v>
      </c>
      <c r="D33" s="16">
        <v>0.11</v>
      </c>
      <c r="E33" s="16">
        <v>0.10500000000000001</v>
      </c>
    </row>
    <row r="34" spans="2:5" x14ac:dyDescent="0.35">
      <c r="B34" s="104">
        <v>12</v>
      </c>
      <c r="C34" s="14" t="s">
        <v>743</v>
      </c>
      <c r="D34" s="13">
        <v>7.4999999999999997E-2</v>
      </c>
      <c r="E34" s="13">
        <v>7.0000000000000007E-2</v>
      </c>
    </row>
    <row r="35" spans="2:5" x14ac:dyDescent="0.35">
      <c r="B35" s="468" t="s">
        <v>197</v>
      </c>
      <c r="C35" s="468"/>
      <c r="D35" s="468"/>
      <c r="E35" s="468"/>
    </row>
    <row r="36" spans="2:5" x14ac:dyDescent="0.35">
      <c r="B36" s="104">
        <v>13</v>
      </c>
      <c r="C36" s="14" t="s">
        <v>182</v>
      </c>
      <c r="D36" s="11">
        <v>2393280.0966949998</v>
      </c>
      <c r="E36" s="11">
        <v>2230094.2725204038</v>
      </c>
    </row>
    <row r="37" spans="2:5" x14ac:dyDescent="0.35">
      <c r="B37" s="104">
        <v>14</v>
      </c>
      <c r="C37" s="15" t="s">
        <v>235</v>
      </c>
      <c r="D37" s="12">
        <v>6.1499999999999999E-2</v>
      </c>
      <c r="E37" s="12">
        <v>6.1285822121345562E-2</v>
      </c>
    </row>
    <row r="38" spans="2:5" ht="30" customHeight="1" x14ac:dyDescent="0.35">
      <c r="B38" s="468" t="s">
        <v>744</v>
      </c>
      <c r="C38" s="468"/>
      <c r="D38" s="468"/>
      <c r="E38" s="468"/>
    </row>
    <row r="39" spans="2:5" ht="21.5" x14ac:dyDescent="0.35">
      <c r="B39" s="98" t="s">
        <v>330</v>
      </c>
      <c r="C39" s="168" t="s">
        <v>745</v>
      </c>
      <c r="D39" s="12">
        <v>0</v>
      </c>
      <c r="E39" s="12">
        <v>0</v>
      </c>
    </row>
    <row r="40" spans="2:5" x14ac:dyDescent="0.35">
      <c r="B40" s="104" t="s">
        <v>331</v>
      </c>
      <c r="C40" s="320" t="s">
        <v>746</v>
      </c>
      <c r="D40" s="13">
        <v>0</v>
      </c>
      <c r="E40" s="13">
        <v>0</v>
      </c>
    </row>
    <row r="41" spans="2:5" x14ac:dyDescent="0.35">
      <c r="B41" s="104" t="s">
        <v>332</v>
      </c>
      <c r="C41" s="15" t="s">
        <v>747</v>
      </c>
      <c r="D41" s="429">
        <v>0.03</v>
      </c>
      <c r="E41" s="12">
        <v>0.03</v>
      </c>
    </row>
    <row r="42" spans="2:5" ht="15" customHeight="1" x14ac:dyDescent="0.35">
      <c r="B42" s="468" t="s">
        <v>748</v>
      </c>
      <c r="C42" s="468"/>
      <c r="D42" s="468"/>
      <c r="E42" s="468"/>
    </row>
    <row r="43" spans="2:5" x14ac:dyDescent="0.35">
      <c r="B43" s="104" t="s">
        <v>333</v>
      </c>
      <c r="C43" s="15" t="s">
        <v>749</v>
      </c>
      <c r="D43" s="13">
        <v>0</v>
      </c>
      <c r="E43" s="13">
        <v>0</v>
      </c>
    </row>
    <row r="44" spans="2:5" x14ac:dyDescent="0.35">
      <c r="B44" s="104" t="s">
        <v>334</v>
      </c>
      <c r="C44" s="14" t="s">
        <v>242</v>
      </c>
      <c r="D44" s="429">
        <v>0.03</v>
      </c>
      <c r="E44" s="12">
        <v>0.03</v>
      </c>
    </row>
    <row r="45" spans="2:5" x14ac:dyDescent="0.35">
      <c r="B45" s="17" t="s">
        <v>750</v>
      </c>
      <c r="C45" s="17"/>
      <c r="D45" s="18"/>
      <c r="E45" s="18"/>
    </row>
    <row r="46" spans="2:5" x14ac:dyDescent="0.35">
      <c r="B46" s="104">
        <v>15</v>
      </c>
      <c r="C46" s="14" t="s">
        <v>751</v>
      </c>
      <c r="D46" s="11">
        <v>34655.113115755608</v>
      </c>
      <c r="E46" s="11">
        <v>29777.331564586031</v>
      </c>
    </row>
    <row r="47" spans="2:5" x14ac:dyDescent="0.35">
      <c r="B47" s="104" t="s">
        <v>335</v>
      </c>
      <c r="C47" s="15" t="s">
        <v>752</v>
      </c>
      <c r="D47" s="9">
        <v>29001.583626371081</v>
      </c>
      <c r="E47" s="9">
        <v>20016.39123646617</v>
      </c>
    </row>
    <row r="48" spans="2:5" x14ac:dyDescent="0.35">
      <c r="B48" s="104" t="s">
        <v>336</v>
      </c>
      <c r="C48" s="14" t="s">
        <v>753</v>
      </c>
      <c r="D48" s="11">
        <v>75275.440357273052</v>
      </c>
      <c r="E48" s="11">
        <v>57288.202328016669</v>
      </c>
    </row>
    <row r="49" spans="2:5" x14ac:dyDescent="0.35">
      <c r="B49" s="104">
        <v>16</v>
      </c>
      <c r="C49" s="15" t="s">
        <v>754</v>
      </c>
      <c r="D49" s="9">
        <v>7250.3959065927711</v>
      </c>
      <c r="E49" s="9">
        <v>5004.0978091165425</v>
      </c>
    </row>
    <row r="50" spans="2:5" x14ac:dyDescent="0.35">
      <c r="B50" s="104">
        <v>17</v>
      </c>
      <c r="C50" s="14" t="s">
        <v>755</v>
      </c>
      <c r="D50" s="13">
        <v>7.8614712499999984</v>
      </c>
      <c r="E50" s="13">
        <v>7.6830834166666664</v>
      </c>
    </row>
    <row r="51" spans="2:5" x14ac:dyDescent="0.35">
      <c r="B51" s="467" t="s">
        <v>756</v>
      </c>
      <c r="C51" s="467"/>
      <c r="D51" s="467"/>
      <c r="E51" s="467"/>
    </row>
    <row r="52" spans="2:5" x14ac:dyDescent="0.35">
      <c r="B52" s="104">
        <v>18</v>
      </c>
      <c r="C52" s="14" t="s">
        <v>757</v>
      </c>
      <c r="D52" s="11">
        <v>2368727.3035980002</v>
      </c>
      <c r="E52" s="11">
        <v>2137476.1579455002</v>
      </c>
    </row>
    <row r="53" spans="2:5" x14ac:dyDescent="0.35">
      <c r="B53" s="104">
        <v>19</v>
      </c>
      <c r="C53" s="15" t="s">
        <v>418</v>
      </c>
      <c r="D53" s="9">
        <v>1882534.5005884999</v>
      </c>
      <c r="E53" s="9">
        <v>1771958.9135427</v>
      </c>
    </row>
    <row r="54" spans="2:5" ht="15" thickBot="1" x14ac:dyDescent="0.4">
      <c r="B54" s="105">
        <v>20</v>
      </c>
      <c r="C54" s="322" t="s">
        <v>419</v>
      </c>
      <c r="D54" s="108">
        <v>1.2582650160501738</v>
      </c>
      <c r="E54" s="108">
        <v>1.2062786228333142</v>
      </c>
    </row>
  </sheetData>
  <sheetProtection algorithmName="SHA-512" hashValue="vzS7oMJDq6nfT1P5XduOelfPxkJdOoIg1ICEC+bzqr8Ce27KNdB7G5qrXwVPdYvJIzoiJj4xk1k3G4C96dkFjw==" saltValue="xCApRKl1f4Ne4UsSQxP7TA==" spinCount="100000" sheet="1" objects="1" scenarios="1"/>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61C994F6-DBE1-4391-9F09-A6CD9E23C5F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78" t="s">
        <v>0</v>
      </c>
      <c r="C2" s="100"/>
      <c r="D2" s="100"/>
      <c r="E2" s="100"/>
      <c r="F2" s="100"/>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31" customHeight="1" x14ac:dyDescent="0.35">
      <c r="B6" s="472" t="s">
        <v>984</v>
      </c>
      <c r="C6" s="472"/>
      <c r="D6" s="472"/>
      <c r="E6" s="472"/>
      <c r="F6" s="472"/>
      <c r="G6" s="1"/>
    </row>
    <row r="7" spans="2:7" x14ac:dyDescent="0.35">
      <c r="C7" s="3"/>
      <c r="D7" s="3"/>
      <c r="E7" s="4"/>
      <c r="F7" s="5"/>
      <c r="G7" s="6"/>
    </row>
    <row r="8" spans="2:7" ht="15" thickBot="1" x14ac:dyDescent="0.4"/>
    <row r="9" spans="2:7" ht="21.5" thickBot="1" x14ac:dyDescent="0.4">
      <c r="B9" s="101"/>
      <c r="C9" s="469" t="s">
        <v>2</v>
      </c>
      <c r="D9" s="471" t="s">
        <v>4</v>
      </c>
      <c r="E9" s="471"/>
      <c r="F9" s="22" t="s">
        <v>5</v>
      </c>
    </row>
    <row r="10" spans="2:7" ht="15" thickBot="1" x14ac:dyDescent="0.4">
      <c r="B10" s="50"/>
      <c r="C10" s="470"/>
      <c r="D10" s="23">
        <f>+Tartalom!B3</f>
        <v>45657</v>
      </c>
      <c r="E10" s="23">
        <f>+EOMONTH(D10,-12)</f>
        <v>45291</v>
      </c>
      <c r="F10" s="23">
        <f>+Tartalom!B3</f>
        <v>45657</v>
      </c>
    </row>
    <row r="11" spans="2:7" x14ac:dyDescent="0.35">
      <c r="B11" s="103">
        <v>1</v>
      </c>
      <c r="C11" s="24" t="s">
        <v>6</v>
      </c>
      <c r="D11" s="25">
        <v>799134.51863499999</v>
      </c>
      <c r="E11" s="25">
        <v>711562.7926594601</v>
      </c>
      <c r="F11" s="61">
        <f>D11*8%</f>
        <v>63930.761490800003</v>
      </c>
    </row>
    <row r="12" spans="2:7" x14ac:dyDescent="0.35">
      <c r="B12" s="104">
        <v>2</v>
      </c>
      <c r="C12" s="14" t="s">
        <v>837</v>
      </c>
      <c r="D12" s="11">
        <v>799134.51863499999</v>
      </c>
      <c r="E12" s="11">
        <v>711562.7926594601</v>
      </c>
      <c r="F12" s="54">
        <f t="shared" ref="F12:F21" si="0">D12*8%</f>
        <v>63930.761490800003</v>
      </c>
    </row>
    <row r="13" spans="2:7" x14ac:dyDescent="0.35">
      <c r="B13" s="104">
        <v>6</v>
      </c>
      <c r="C13" s="24" t="s">
        <v>8</v>
      </c>
      <c r="D13" s="25">
        <v>0</v>
      </c>
      <c r="E13" s="25">
        <v>0</v>
      </c>
      <c r="F13" s="61">
        <f t="shared" si="0"/>
        <v>0</v>
      </c>
    </row>
    <row r="14" spans="2:7" x14ac:dyDescent="0.35">
      <c r="B14" s="104">
        <v>7</v>
      </c>
      <c r="C14" s="14" t="s">
        <v>9</v>
      </c>
      <c r="D14" s="11">
        <v>0</v>
      </c>
      <c r="E14" s="11">
        <v>0</v>
      </c>
      <c r="F14" s="54">
        <f t="shared" si="0"/>
        <v>0</v>
      </c>
    </row>
    <row r="15" spans="2:7" x14ac:dyDescent="0.35">
      <c r="B15" s="104" t="s">
        <v>319</v>
      </c>
      <c r="C15" s="14" t="s">
        <v>10</v>
      </c>
      <c r="D15" s="11">
        <v>0</v>
      </c>
      <c r="E15" s="11">
        <v>0</v>
      </c>
      <c r="F15" s="54">
        <f t="shared" si="0"/>
        <v>0</v>
      </c>
    </row>
    <row r="16" spans="2:7" x14ac:dyDescent="0.35">
      <c r="B16" s="104">
        <v>20</v>
      </c>
      <c r="C16" s="24" t="s">
        <v>11</v>
      </c>
      <c r="D16" s="25">
        <v>0</v>
      </c>
      <c r="E16" s="25">
        <v>0</v>
      </c>
      <c r="F16" s="61">
        <f t="shared" si="0"/>
        <v>0</v>
      </c>
    </row>
    <row r="17" spans="2:6" x14ac:dyDescent="0.35">
      <c r="B17" s="104">
        <v>21</v>
      </c>
      <c r="C17" s="14" t="s">
        <v>7</v>
      </c>
      <c r="D17" s="11">
        <v>0</v>
      </c>
      <c r="E17" s="11">
        <v>0</v>
      </c>
      <c r="F17" s="54">
        <f t="shared" si="0"/>
        <v>0</v>
      </c>
    </row>
    <row r="18" spans="2:6" x14ac:dyDescent="0.35">
      <c r="B18" s="104">
        <v>23</v>
      </c>
      <c r="C18" s="24" t="s">
        <v>12</v>
      </c>
      <c r="D18" s="25">
        <v>45741.239010551239</v>
      </c>
      <c r="E18" s="25">
        <v>54271.258571070197</v>
      </c>
      <c r="F18" s="61">
        <f t="shared" si="0"/>
        <v>3659.299120844099</v>
      </c>
    </row>
    <row r="19" spans="2:6" x14ac:dyDescent="0.35">
      <c r="B19" s="104" t="s">
        <v>320</v>
      </c>
      <c r="C19" s="14" t="s">
        <v>13</v>
      </c>
      <c r="D19" s="11">
        <v>0</v>
      </c>
      <c r="E19" s="11">
        <v>0</v>
      </c>
      <c r="F19" s="54">
        <f t="shared" si="0"/>
        <v>0</v>
      </c>
    </row>
    <row r="20" spans="2:6" x14ac:dyDescent="0.35">
      <c r="B20" s="98" t="s">
        <v>321</v>
      </c>
      <c r="C20" s="14" t="s">
        <v>14</v>
      </c>
      <c r="D20" s="11">
        <v>45741.239010551239</v>
      </c>
      <c r="E20" s="11">
        <v>54271.258571070197</v>
      </c>
      <c r="F20" s="54">
        <f t="shared" si="0"/>
        <v>3659.299120844099</v>
      </c>
    </row>
    <row r="21" spans="2:6" ht="15" thickBot="1" x14ac:dyDescent="0.4">
      <c r="B21" s="105">
        <v>29</v>
      </c>
      <c r="C21" s="26" t="s">
        <v>15</v>
      </c>
      <c r="D21" s="27">
        <v>844875.75764555123</v>
      </c>
      <c r="E21" s="27">
        <v>765834.05123053025</v>
      </c>
      <c r="F21" s="58">
        <f t="shared" si="0"/>
        <v>67590.060611644105</v>
      </c>
    </row>
    <row r="22" spans="2:6" ht="22.5" customHeight="1" x14ac:dyDescent="0.35">
      <c r="B22" s="472" t="s">
        <v>838</v>
      </c>
      <c r="C22" s="472"/>
      <c r="D22" s="472"/>
      <c r="E22" s="472"/>
      <c r="F22" s="472"/>
    </row>
  </sheetData>
  <sheetProtection algorithmName="SHA-512" hashValue="otTfYWnalxYOzHqKgdAk10NcST0CDAIlDAgw3u3Fg7Rku+QzKJir+T4eKs8XuKYKvVZlQ1UqSdDueuWeQ+5TsA==" saltValue="haw62NvQ0Okv8r66ei01kQ==" spinCount="100000" sheet="1" objects="1" scenarios="1"/>
  <mergeCells count="4">
    <mergeCell ref="C9:C10"/>
    <mergeCell ref="D9:E9"/>
    <mergeCell ref="B22:F22"/>
    <mergeCell ref="B6:F6"/>
  </mergeCells>
  <hyperlinks>
    <hyperlink ref="B2" location="Tartalom!A1" display="Back to contents page" xr:uid="{A4DDDED2-DBEA-4950-9EE8-1C6F0365586F}"/>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45"/>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8" t="s">
        <v>0</v>
      </c>
      <c r="C2" s="100"/>
      <c r="D2" s="100"/>
      <c r="E2" s="100"/>
    </row>
    <row r="3" spans="2:9" x14ac:dyDescent="0.35">
      <c r="B3" s="1"/>
      <c r="C3" s="1"/>
      <c r="D3" s="1"/>
      <c r="E3" s="1"/>
    </row>
    <row r="4" spans="2:9" ht="15.5" x14ac:dyDescent="0.35">
      <c r="B4" s="19" t="s">
        <v>18</v>
      </c>
      <c r="C4" s="2"/>
      <c r="D4" s="2"/>
      <c r="E4" s="2"/>
    </row>
    <row r="5" spans="2:9" ht="2" customHeight="1" x14ac:dyDescent="0.35">
      <c r="B5" s="1"/>
      <c r="C5" s="1"/>
      <c r="D5" s="1"/>
      <c r="E5" s="1"/>
    </row>
    <row r="6" spans="2:9" ht="2" customHeight="1" x14ac:dyDescent="0.35">
      <c r="B6" s="465"/>
      <c r="C6" s="465"/>
      <c r="D6" s="465"/>
      <c r="E6" s="465"/>
      <c r="F6" s="465"/>
      <c r="G6" s="465"/>
      <c r="H6" s="465"/>
      <c r="I6" s="465"/>
    </row>
    <row r="7" spans="2:9" ht="2" customHeight="1" x14ac:dyDescent="0.35">
      <c r="B7" s="3"/>
      <c r="C7" s="3"/>
      <c r="D7" s="4"/>
      <c r="E7" s="6"/>
    </row>
    <row r="8" spans="2:9" ht="15" thickBot="1" x14ac:dyDescent="0.4">
      <c r="B8" s="32"/>
      <c r="C8" s="476">
        <f>+Tartalom!B3</f>
        <v>45657</v>
      </c>
      <c r="D8" s="477"/>
      <c r="E8" s="477"/>
      <c r="F8" s="477"/>
      <c r="G8" s="477"/>
      <c r="H8" s="477"/>
      <c r="I8" s="477"/>
    </row>
    <row r="9" spans="2:9" ht="23.25" customHeight="1" thickBot="1" x14ac:dyDescent="0.4">
      <c r="C9" s="34" t="s">
        <v>19</v>
      </c>
      <c r="D9" s="473" t="s">
        <v>20</v>
      </c>
      <c r="E9" s="475" t="s">
        <v>21</v>
      </c>
      <c r="F9" s="475"/>
      <c r="G9" s="475"/>
      <c r="H9" s="475"/>
      <c r="I9" s="475"/>
    </row>
    <row r="10" spans="2:9" ht="42.5" thickBot="1" x14ac:dyDescent="0.4">
      <c r="C10" s="110" t="s">
        <v>2</v>
      </c>
      <c r="D10" s="474"/>
      <c r="E10" s="111" t="s">
        <v>22</v>
      </c>
      <c r="F10" s="111" t="s">
        <v>23</v>
      </c>
      <c r="G10" s="111" t="s">
        <v>24</v>
      </c>
      <c r="H10" s="111" t="s">
        <v>25</v>
      </c>
      <c r="I10" s="111" t="s">
        <v>31</v>
      </c>
    </row>
    <row r="11" spans="2:9" x14ac:dyDescent="0.35">
      <c r="C11" s="113" t="s">
        <v>989</v>
      </c>
      <c r="D11" s="120">
        <v>21006</v>
      </c>
      <c r="E11" s="120">
        <v>21006</v>
      </c>
      <c r="F11" s="120">
        <v>0</v>
      </c>
      <c r="G11" s="120">
        <v>0</v>
      </c>
      <c r="H11" s="120">
        <v>0</v>
      </c>
      <c r="I11" s="120">
        <v>0</v>
      </c>
    </row>
    <row r="12" spans="2:9" x14ac:dyDescent="0.35">
      <c r="C12" s="36" t="s">
        <v>990</v>
      </c>
      <c r="D12" s="54">
        <v>380684</v>
      </c>
      <c r="E12" s="54">
        <v>380684</v>
      </c>
      <c r="F12" s="54">
        <v>0</v>
      </c>
      <c r="G12" s="54">
        <v>0</v>
      </c>
      <c r="H12" s="54">
        <v>0</v>
      </c>
      <c r="I12" s="54">
        <v>0</v>
      </c>
    </row>
    <row r="13" spans="2:9" x14ac:dyDescent="0.35">
      <c r="C13" s="36" t="s">
        <v>991</v>
      </c>
      <c r="D13" s="54">
        <v>0</v>
      </c>
      <c r="E13" s="54">
        <v>0</v>
      </c>
      <c r="F13" s="54">
        <v>0</v>
      </c>
      <c r="G13" s="54">
        <v>0</v>
      </c>
      <c r="H13" s="54">
        <v>0</v>
      </c>
      <c r="I13" s="54">
        <v>0</v>
      </c>
    </row>
    <row r="14" spans="2:9" x14ac:dyDescent="0.35">
      <c r="C14" s="36" t="s">
        <v>26</v>
      </c>
      <c r="D14" s="54">
        <v>0</v>
      </c>
      <c r="E14" s="54">
        <v>0</v>
      </c>
      <c r="F14" s="54">
        <v>0</v>
      </c>
      <c r="G14" s="54">
        <v>0</v>
      </c>
      <c r="H14" s="54">
        <v>0</v>
      </c>
      <c r="I14" s="54">
        <v>0</v>
      </c>
    </row>
    <row r="15" spans="2:9" x14ac:dyDescent="0.35">
      <c r="C15" s="36" t="s">
        <v>852</v>
      </c>
      <c r="D15" s="54">
        <v>15435</v>
      </c>
      <c r="E15" s="54">
        <v>14861.343408245</v>
      </c>
      <c r="F15" s="54">
        <v>0</v>
      </c>
      <c r="G15" s="54">
        <v>0</v>
      </c>
      <c r="H15" s="54">
        <v>0</v>
      </c>
      <c r="I15" s="54">
        <v>573.65659175500002</v>
      </c>
    </row>
    <row r="16" spans="2:9" x14ac:dyDescent="0.35">
      <c r="C16" s="36" t="s">
        <v>27</v>
      </c>
      <c r="D16" s="54">
        <v>275991</v>
      </c>
      <c r="E16" s="54">
        <v>275991</v>
      </c>
      <c r="F16" s="54">
        <v>0</v>
      </c>
      <c r="G16" s="54">
        <v>0</v>
      </c>
      <c r="H16" s="54">
        <v>0</v>
      </c>
      <c r="I16" s="54">
        <v>0</v>
      </c>
    </row>
    <row r="17" spans="3:9" x14ac:dyDescent="0.35">
      <c r="C17" s="36" t="s">
        <v>992</v>
      </c>
      <c r="D17" s="54">
        <v>1337459</v>
      </c>
      <c r="E17" s="54">
        <v>1337459</v>
      </c>
      <c r="F17" s="54">
        <v>0</v>
      </c>
      <c r="G17" s="54">
        <v>0</v>
      </c>
      <c r="H17" s="54">
        <v>0</v>
      </c>
      <c r="I17" s="54">
        <v>0</v>
      </c>
    </row>
    <row r="18" spans="3:9" x14ac:dyDescent="0.35">
      <c r="C18" s="36" t="s">
        <v>993</v>
      </c>
      <c r="D18" s="54">
        <v>558812</v>
      </c>
      <c r="E18" s="54">
        <v>558812</v>
      </c>
      <c r="F18" s="54">
        <v>0</v>
      </c>
      <c r="G18" s="54">
        <v>0</v>
      </c>
      <c r="H18" s="54">
        <v>0</v>
      </c>
      <c r="I18" s="54">
        <v>0</v>
      </c>
    </row>
    <row r="19" spans="3:9" x14ac:dyDescent="0.35">
      <c r="C19" s="36" t="s">
        <v>994</v>
      </c>
      <c r="D19" s="54">
        <v>0</v>
      </c>
      <c r="E19" s="54">
        <v>0</v>
      </c>
      <c r="F19" s="54">
        <v>0</v>
      </c>
      <c r="G19" s="54">
        <v>0</v>
      </c>
      <c r="H19" s="54">
        <v>0</v>
      </c>
      <c r="I19" s="54">
        <v>0</v>
      </c>
    </row>
    <row r="20" spans="3:9" x14ac:dyDescent="0.35">
      <c r="C20" s="36" t="s">
        <v>995</v>
      </c>
      <c r="D20" s="54">
        <v>4113</v>
      </c>
      <c r="E20" s="54">
        <v>4113</v>
      </c>
      <c r="F20" s="54">
        <v>0</v>
      </c>
      <c r="G20" s="54">
        <v>0</v>
      </c>
      <c r="H20" s="54">
        <v>0</v>
      </c>
      <c r="I20" s="54">
        <v>0</v>
      </c>
    </row>
    <row r="21" spans="3:9" x14ac:dyDescent="0.35">
      <c r="C21" s="36" t="s">
        <v>28</v>
      </c>
      <c r="D21" s="54">
        <v>39</v>
      </c>
      <c r="E21" s="54">
        <v>39</v>
      </c>
      <c r="F21" s="54">
        <v>0</v>
      </c>
      <c r="G21" s="54">
        <v>0</v>
      </c>
      <c r="H21" s="54">
        <v>0</v>
      </c>
      <c r="I21" s="54">
        <v>0</v>
      </c>
    </row>
    <row r="22" spans="3:9" x14ac:dyDescent="0.35">
      <c r="C22" s="36" t="s">
        <v>996</v>
      </c>
      <c r="D22" s="54">
        <v>288</v>
      </c>
      <c r="E22" s="54">
        <v>287.89196199999998</v>
      </c>
      <c r="F22" s="54">
        <v>0</v>
      </c>
      <c r="G22" s="54">
        <v>0</v>
      </c>
      <c r="H22" s="54">
        <v>0</v>
      </c>
      <c r="I22" s="54">
        <v>0.10803800000002184</v>
      </c>
    </row>
    <row r="23" spans="3:9" x14ac:dyDescent="0.35">
      <c r="C23" s="36" t="s">
        <v>997</v>
      </c>
      <c r="D23" s="54">
        <v>143</v>
      </c>
      <c r="E23" s="54">
        <v>143</v>
      </c>
      <c r="F23" s="54">
        <v>0</v>
      </c>
      <c r="G23" s="54">
        <v>0</v>
      </c>
      <c r="H23" s="54">
        <v>0</v>
      </c>
      <c r="I23" s="54">
        <v>0</v>
      </c>
    </row>
    <row r="24" spans="3:9" x14ac:dyDescent="0.35">
      <c r="C24" s="36" t="s">
        <v>29</v>
      </c>
      <c r="D24" s="54">
        <v>0</v>
      </c>
      <c r="E24" s="54">
        <v>0</v>
      </c>
      <c r="F24" s="54">
        <v>0</v>
      </c>
      <c r="G24" s="54">
        <v>0</v>
      </c>
      <c r="H24" s="54">
        <v>0</v>
      </c>
      <c r="I24" s="54">
        <v>0</v>
      </c>
    </row>
    <row r="25" spans="3:9" x14ac:dyDescent="0.35">
      <c r="C25" s="36" t="s">
        <v>998</v>
      </c>
      <c r="D25" s="54">
        <v>25893</v>
      </c>
      <c r="E25" s="54">
        <v>25893</v>
      </c>
      <c r="F25" s="54">
        <v>0</v>
      </c>
      <c r="G25" s="54">
        <v>0</v>
      </c>
      <c r="H25" s="54">
        <v>0</v>
      </c>
      <c r="I25" s="54">
        <v>0</v>
      </c>
    </row>
    <row r="26" spans="3:9" x14ac:dyDescent="0.35">
      <c r="C26" s="36" t="s">
        <v>999</v>
      </c>
      <c r="D26" s="54">
        <v>0</v>
      </c>
      <c r="E26" s="54">
        <v>0</v>
      </c>
      <c r="F26" s="54">
        <v>0</v>
      </c>
      <c r="G26" s="54">
        <v>0</v>
      </c>
      <c r="H26" s="54">
        <v>0</v>
      </c>
      <c r="I26" s="54">
        <v>0</v>
      </c>
    </row>
    <row r="27" spans="3:9" x14ac:dyDescent="0.35">
      <c r="C27" s="36" t="s">
        <v>1000</v>
      </c>
      <c r="D27" s="54">
        <v>66</v>
      </c>
      <c r="E27" s="54">
        <v>66</v>
      </c>
      <c r="F27" s="54">
        <v>0</v>
      </c>
      <c r="G27" s="54">
        <v>0</v>
      </c>
      <c r="H27" s="54">
        <v>0</v>
      </c>
      <c r="I27" s="54">
        <v>0</v>
      </c>
    </row>
    <row r="28" spans="3:9" x14ac:dyDescent="0.35">
      <c r="C28" s="36" t="s">
        <v>30</v>
      </c>
      <c r="D28" s="54">
        <v>4986</v>
      </c>
      <c r="E28" s="54">
        <v>4986</v>
      </c>
      <c r="F28" s="54">
        <v>0</v>
      </c>
      <c r="G28" s="54">
        <v>0</v>
      </c>
      <c r="H28" s="54">
        <v>0</v>
      </c>
      <c r="I28" s="54">
        <v>0</v>
      </c>
    </row>
    <row r="29" spans="3:9" x14ac:dyDescent="0.35">
      <c r="C29" s="36" t="s">
        <v>1001</v>
      </c>
      <c r="D29" s="54">
        <v>0</v>
      </c>
      <c r="E29" s="54">
        <v>0</v>
      </c>
      <c r="F29" s="54">
        <v>0</v>
      </c>
      <c r="G29" s="54">
        <v>0</v>
      </c>
      <c r="H29" s="54">
        <v>0</v>
      </c>
      <c r="I29" s="54">
        <v>0</v>
      </c>
    </row>
    <row r="30" spans="3:9" x14ac:dyDescent="0.35">
      <c r="C30" s="37" t="s">
        <v>163</v>
      </c>
      <c r="D30" s="61">
        <v>2624915</v>
      </c>
      <c r="E30" s="61">
        <v>2624341.2353702453</v>
      </c>
      <c r="F30" s="61">
        <v>0</v>
      </c>
      <c r="G30" s="61">
        <v>0</v>
      </c>
      <c r="H30" s="61">
        <v>0</v>
      </c>
      <c r="I30" s="61">
        <v>573.76462975499999</v>
      </c>
    </row>
    <row r="31" spans="3:9" x14ac:dyDescent="0.35">
      <c r="C31" s="116" t="s">
        <v>1002</v>
      </c>
      <c r="D31" s="121">
        <v>1397626</v>
      </c>
      <c r="E31" s="122">
        <v>0</v>
      </c>
      <c r="F31" s="122">
        <v>0</v>
      </c>
      <c r="G31" s="122">
        <v>0</v>
      </c>
      <c r="H31" s="122">
        <v>0</v>
      </c>
      <c r="I31" s="122">
        <v>1397626</v>
      </c>
    </row>
    <row r="32" spans="3:9" x14ac:dyDescent="0.35">
      <c r="C32" s="38" t="s">
        <v>1003</v>
      </c>
      <c r="D32" s="92">
        <v>0</v>
      </c>
      <c r="E32" s="123">
        <v>0</v>
      </c>
      <c r="F32" s="123">
        <v>0</v>
      </c>
      <c r="G32" s="123">
        <v>0</v>
      </c>
      <c r="H32" s="123">
        <v>0</v>
      </c>
      <c r="I32" s="123">
        <v>0</v>
      </c>
    </row>
    <row r="33" spans="3:9" x14ac:dyDescent="0.35">
      <c r="C33" s="38" t="s">
        <v>32</v>
      </c>
      <c r="D33" s="434">
        <v>0</v>
      </c>
      <c r="E33" s="123">
        <v>0</v>
      </c>
      <c r="F33" s="123">
        <v>0</v>
      </c>
      <c r="G33" s="123">
        <v>0</v>
      </c>
      <c r="H33" s="123">
        <v>0</v>
      </c>
      <c r="I33" s="123">
        <v>0</v>
      </c>
    </row>
    <row r="34" spans="3:9" x14ac:dyDescent="0.35">
      <c r="C34" s="38" t="s">
        <v>33</v>
      </c>
      <c r="D34" s="434">
        <v>0</v>
      </c>
      <c r="E34" s="123">
        <v>0</v>
      </c>
      <c r="F34" s="123">
        <v>0</v>
      </c>
      <c r="G34" s="123">
        <v>0</v>
      </c>
      <c r="H34" s="123">
        <v>0</v>
      </c>
      <c r="I34" s="123">
        <v>0</v>
      </c>
    </row>
    <row r="35" spans="3:9" x14ac:dyDescent="0.35">
      <c r="C35" s="38" t="s">
        <v>34</v>
      </c>
      <c r="D35" s="434">
        <v>1064010</v>
      </c>
      <c r="E35" s="123">
        <v>0</v>
      </c>
      <c r="F35" s="123">
        <v>0</v>
      </c>
      <c r="G35" s="123">
        <v>0</v>
      </c>
      <c r="H35" s="123">
        <v>0</v>
      </c>
      <c r="I35" s="123">
        <v>1064010</v>
      </c>
    </row>
    <row r="36" spans="3:9" x14ac:dyDescent="0.35">
      <c r="C36" s="38" t="s">
        <v>1004</v>
      </c>
      <c r="D36" s="92">
        <v>0</v>
      </c>
      <c r="E36" s="123">
        <v>0</v>
      </c>
      <c r="F36" s="123">
        <v>0</v>
      </c>
      <c r="G36" s="123">
        <v>0</v>
      </c>
      <c r="H36" s="123">
        <v>0</v>
      </c>
      <c r="I36" s="123">
        <v>0</v>
      </c>
    </row>
    <row r="37" spans="3:9" x14ac:dyDescent="0.35">
      <c r="C37" s="38" t="s">
        <v>1005</v>
      </c>
      <c r="D37" s="92">
        <v>2881</v>
      </c>
      <c r="E37" s="123">
        <v>0</v>
      </c>
      <c r="F37" s="123">
        <v>0</v>
      </c>
      <c r="G37" s="123">
        <v>0</v>
      </c>
      <c r="H37" s="123">
        <v>0</v>
      </c>
      <c r="I37" s="123">
        <v>2881</v>
      </c>
    </row>
    <row r="38" spans="3:9" x14ac:dyDescent="0.35">
      <c r="C38" s="38" t="s">
        <v>1006</v>
      </c>
      <c r="D38" s="92">
        <v>152</v>
      </c>
      <c r="E38" s="123">
        <v>0</v>
      </c>
      <c r="F38" s="123">
        <v>0</v>
      </c>
      <c r="G38" s="123">
        <v>0</v>
      </c>
      <c r="H38" s="123">
        <v>0</v>
      </c>
      <c r="I38" s="123">
        <v>152</v>
      </c>
    </row>
    <row r="39" spans="3:9" x14ac:dyDescent="0.35">
      <c r="C39" s="38" t="s">
        <v>1007</v>
      </c>
      <c r="D39" s="92">
        <v>210</v>
      </c>
      <c r="E39" s="123">
        <v>0</v>
      </c>
      <c r="F39" s="123">
        <v>0</v>
      </c>
      <c r="G39" s="123">
        <v>0</v>
      </c>
      <c r="H39" s="123">
        <v>0</v>
      </c>
      <c r="I39" s="123">
        <v>210</v>
      </c>
    </row>
    <row r="40" spans="3:9" x14ac:dyDescent="0.35">
      <c r="C40" s="38" t="s">
        <v>1008</v>
      </c>
      <c r="D40" s="92">
        <v>740</v>
      </c>
      <c r="E40" s="123">
        <v>0</v>
      </c>
      <c r="F40" s="123">
        <v>0</v>
      </c>
      <c r="G40" s="123">
        <v>0</v>
      </c>
      <c r="H40" s="123">
        <v>0</v>
      </c>
      <c r="I40" s="123">
        <v>740</v>
      </c>
    </row>
    <row r="41" spans="3:9" x14ac:dyDescent="0.35">
      <c r="C41" s="38" t="s">
        <v>1009</v>
      </c>
      <c r="D41" s="92">
        <v>303</v>
      </c>
      <c r="E41" s="123">
        <v>0</v>
      </c>
      <c r="F41" s="123">
        <v>0</v>
      </c>
      <c r="G41" s="123">
        <v>0</v>
      </c>
      <c r="H41" s="123">
        <v>0</v>
      </c>
      <c r="I41" s="123">
        <v>303</v>
      </c>
    </row>
    <row r="42" spans="3:9" x14ac:dyDescent="0.35">
      <c r="C42" s="38" t="s">
        <v>35</v>
      </c>
      <c r="D42" s="92">
        <v>8169</v>
      </c>
      <c r="E42" s="123">
        <v>0</v>
      </c>
      <c r="F42" s="123">
        <v>0</v>
      </c>
      <c r="G42" s="123">
        <v>0</v>
      </c>
      <c r="H42" s="123">
        <v>0</v>
      </c>
      <c r="I42" s="123">
        <v>8169</v>
      </c>
    </row>
    <row r="43" spans="3:9" x14ac:dyDescent="0.35">
      <c r="C43" s="38" t="s">
        <v>36</v>
      </c>
      <c r="D43" s="92"/>
      <c r="E43" s="123">
        <v>0</v>
      </c>
      <c r="F43" s="123">
        <v>0</v>
      </c>
      <c r="G43" s="123">
        <v>0</v>
      </c>
      <c r="H43" s="123">
        <v>0</v>
      </c>
      <c r="I43" s="123">
        <v>0</v>
      </c>
    </row>
    <row r="44" spans="3:9" x14ac:dyDescent="0.35">
      <c r="C44" s="38" t="s">
        <v>1010</v>
      </c>
      <c r="D44" s="92"/>
      <c r="E44" s="123">
        <v>0</v>
      </c>
      <c r="F44" s="123">
        <v>0</v>
      </c>
      <c r="G44" s="123">
        <v>0</v>
      </c>
      <c r="H44" s="123">
        <v>0</v>
      </c>
      <c r="I44" s="123">
        <v>0</v>
      </c>
    </row>
    <row r="45" spans="3:9" ht="15" thickBot="1" x14ac:dyDescent="0.4">
      <c r="C45" s="115" t="s">
        <v>37</v>
      </c>
      <c r="D45" s="124">
        <v>2474091</v>
      </c>
      <c r="E45" s="125">
        <v>0</v>
      </c>
      <c r="F45" s="125">
        <v>0</v>
      </c>
      <c r="G45" s="125">
        <v>0</v>
      </c>
      <c r="H45" s="125">
        <v>0</v>
      </c>
      <c r="I45" s="125">
        <v>2474091</v>
      </c>
    </row>
  </sheetData>
  <sheetProtection algorithmName="SHA-512" hashValue="NGYzEdW4XSFeJXUg8mHu5m7QRopv0KSeuHWQe3t4UuxpqPUM8pmKDOy+M1TMW/UsM0BvF9lTIq2oOqR7vwapzA==" saltValue="eWxE5uU0jfLvtolD19NR6g==" spinCount="100000" sheet="1" objects="1" scenarios="1"/>
  <mergeCells count="4">
    <mergeCell ref="D9:D10"/>
    <mergeCell ref="E9:I9"/>
    <mergeCell ref="B6:I6"/>
    <mergeCell ref="C8:I8"/>
  </mergeCells>
  <hyperlinks>
    <hyperlink ref="B2" location="Tartalom!A1" display="Back to contents page" xr:uid="{604FCFB5-5931-4260-9CBB-AD28905ED95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zoomScale="85" zoomScaleNormal="85"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8" t="s">
        <v>0</v>
      </c>
      <c r="C2" s="100"/>
      <c r="D2" s="100"/>
      <c r="E2" s="100"/>
      <c r="F2" s="100"/>
    </row>
    <row r="3" spans="2:8" x14ac:dyDescent="0.35">
      <c r="B3" s="1"/>
      <c r="C3" s="1"/>
      <c r="D3" s="1"/>
      <c r="E3" s="1"/>
      <c r="F3" s="1"/>
    </row>
    <row r="4" spans="2:8" ht="15.5" x14ac:dyDescent="0.35">
      <c r="B4" s="19" t="s">
        <v>38</v>
      </c>
      <c r="C4" s="2"/>
      <c r="D4" s="2"/>
      <c r="E4" s="2"/>
      <c r="F4" s="2"/>
    </row>
    <row r="5" spans="2:8" ht="2" customHeight="1" x14ac:dyDescent="0.35">
      <c r="B5" s="1"/>
      <c r="C5" s="1"/>
      <c r="D5" s="1"/>
      <c r="E5" s="1"/>
      <c r="F5" s="1"/>
    </row>
    <row r="6" spans="2:8" ht="2" customHeight="1" x14ac:dyDescent="0.35">
      <c r="B6" s="481"/>
      <c r="C6" s="481"/>
      <c r="D6" s="481"/>
      <c r="E6" s="481"/>
      <c r="F6" s="481"/>
      <c r="G6" s="481"/>
      <c r="H6" s="481"/>
    </row>
    <row r="7" spans="2:8" ht="2" customHeight="1" x14ac:dyDescent="0.35">
      <c r="B7" s="3"/>
      <c r="C7" s="3"/>
      <c r="D7" s="4"/>
      <c r="E7" s="4"/>
      <c r="F7" s="5"/>
    </row>
    <row r="8" spans="2:8" ht="15" thickBot="1" x14ac:dyDescent="0.4">
      <c r="B8" s="32"/>
      <c r="C8" s="476">
        <f>+Tartalom!B3</f>
        <v>45657</v>
      </c>
      <c r="D8" s="476"/>
      <c r="E8" s="476"/>
      <c r="F8" s="476"/>
      <c r="G8" s="476"/>
      <c r="H8" s="476"/>
    </row>
    <row r="9" spans="2:8" ht="23.25" customHeight="1" thickBot="1" x14ac:dyDescent="0.4">
      <c r="C9" s="34" t="s">
        <v>19</v>
      </c>
      <c r="D9" s="473" t="s">
        <v>39</v>
      </c>
      <c r="E9" s="480" t="s">
        <v>40</v>
      </c>
      <c r="F9" s="480"/>
      <c r="G9" s="480"/>
      <c r="H9" s="480"/>
    </row>
    <row r="10" spans="2:8" ht="23.5" customHeight="1" thickBot="1" x14ac:dyDescent="0.4">
      <c r="C10" s="128" t="s">
        <v>2</v>
      </c>
      <c r="D10" s="479"/>
      <c r="E10" s="35" t="s">
        <v>41</v>
      </c>
      <c r="F10" s="35" t="s">
        <v>43</v>
      </c>
      <c r="G10" s="35" t="s">
        <v>42</v>
      </c>
      <c r="H10" s="35" t="s">
        <v>44</v>
      </c>
    </row>
    <row r="11" spans="2:8" ht="21" x14ac:dyDescent="0.35">
      <c r="C11" s="40" t="s">
        <v>47</v>
      </c>
      <c r="D11" s="430">
        <v>2624915</v>
      </c>
      <c r="E11" s="430">
        <v>2624341.2353702453</v>
      </c>
      <c r="F11" s="430">
        <v>0</v>
      </c>
      <c r="G11" s="430">
        <v>0</v>
      </c>
      <c r="H11" s="61">
        <v>0</v>
      </c>
    </row>
    <row r="12" spans="2:8" ht="22" x14ac:dyDescent="0.35">
      <c r="C12" s="37" t="s">
        <v>48</v>
      </c>
      <c r="D12" s="430">
        <v>2474091</v>
      </c>
      <c r="E12" s="430">
        <v>0</v>
      </c>
      <c r="F12" s="430">
        <v>0</v>
      </c>
      <c r="G12" s="430">
        <v>0</v>
      </c>
      <c r="H12" s="118">
        <v>0</v>
      </c>
    </row>
    <row r="13" spans="2:8" x14ac:dyDescent="0.35">
      <c r="C13" s="40" t="s">
        <v>49</v>
      </c>
      <c r="D13" s="430">
        <v>150824</v>
      </c>
      <c r="E13" s="430">
        <v>2624341.2353702453</v>
      </c>
      <c r="F13" s="430">
        <v>0</v>
      </c>
      <c r="G13" s="430">
        <v>0</v>
      </c>
      <c r="H13" s="118">
        <v>0</v>
      </c>
    </row>
    <row r="14" spans="2:8" x14ac:dyDescent="0.35">
      <c r="C14" s="37" t="s">
        <v>45</v>
      </c>
      <c r="D14" s="431">
        <v>69318.660419000007</v>
      </c>
      <c r="E14" s="431">
        <v>69318.660419000007</v>
      </c>
      <c r="F14" s="431">
        <v>0</v>
      </c>
      <c r="G14" s="431">
        <v>0</v>
      </c>
      <c r="H14" s="119">
        <v>0</v>
      </c>
    </row>
    <row r="15" spans="2:8" x14ac:dyDescent="0.35">
      <c r="C15" s="39" t="s">
        <v>50</v>
      </c>
      <c r="D15" s="432">
        <v>-573.65659175500002</v>
      </c>
      <c r="E15" s="432">
        <v>-573.65659175500002</v>
      </c>
      <c r="F15" s="432">
        <v>0</v>
      </c>
      <c r="G15" s="432">
        <v>0</v>
      </c>
      <c r="H15" s="51">
        <v>0</v>
      </c>
    </row>
    <row r="16" spans="2:8" x14ac:dyDescent="0.35">
      <c r="C16" s="39" t="s">
        <v>51</v>
      </c>
      <c r="D16" s="432">
        <v>0</v>
      </c>
      <c r="E16" s="432">
        <v>0</v>
      </c>
      <c r="F16" s="432">
        <v>0</v>
      </c>
      <c r="G16" s="432">
        <v>0</v>
      </c>
      <c r="H16" s="51">
        <v>0</v>
      </c>
    </row>
    <row r="17" spans="3:8" x14ac:dyDescent="0.35">
      <c r="C17" s="39" t="s">
        <v>52</v>
      </c>
      <c r="D17" s="432">
        <v>0</v>
      </c>
      <c r="E17" s="432">
        <v>0</v>
      </c>
      <c r="F17" s="432">
        <v>0</v>
      </c>
      <c r="G17" s="432">
        <v>0</v>
      </c>
      <c r="H17" s="51">
        <v>0</v>
      </c>
    </row>
    <row r="18" spans="3:8" x14ac:dyDescent="0.35">
      <c r="C18" s="39" t="s">
        <v>53</v>
      </c>
      <c r="D18" s="432">
        <v>-16371.174849999999</v>
      </c>
      <c r="E18" s="432">
        <v>-16371.174849999999</v>
      </c>
      <c r="F18" s="432">
        <v>0</v>
      </c>
      <c r="G18" s="432">
        <v>0</v>
      </c>
      <c r="H18" s="51">
        <v>0</v>
      </c>
    </row>
    <row r="19" spans="3:8" x14ac:dyDescent="0.35">
      <c r="C19" s="39" t="s">
        <v>54</v>
      </c>
      <c r="D19" s="432">
        <v>-33764.523225999998</v>
      </c>
      <c r="E19" s="432">
        <v>-33764.523225999998</v>
      </c>
      <c r="F19" s="432">
        <v>0</v>
      </c>
      <c r="G19" s="432">
        <v>0</v>
      </c>
      <c r="H19" s="51">
        <v>0</v>
      </c>
    </row>
    <row r="20" spans="3:8" x14ac:dyDescent="0.35">
      <c r="C20" s="39" t="s">
        <v>55</v>
      </c>
      <c r="D20" s="432">
        <v>0</v>
      </c>
      <c r="E20" s="432">
        <v>0</v>
      </c>
      <c r="F20" s="432">
        <v>0</v>
      </c>
      <c r="G20" s="432">
        <v>0</v>
      </c>
      <c r="H20" s="51">
        <v>0</v>
      </c>
    </row>
    <row r="21" spans="3:8" x14ac:dyDescent="0.35">
      <c r="C21" s="39" t="s">
        <v>830</v>
      </c>
      <c r="D21" s="432">
        <v>495.13086900000002</v>
      </c>
      <c r="E21" s="432">
        <v>-36455.4820024902</v>
      </c>
      <c r="F21" s="432">
        <v>0</v>
      </c>
      <c r="G21" s="432">
        <v>0</v>
      </c>
      <c r="H21" s="51">
        <v>0</v>
      </c>
    </row>
    <row r="22" spans="3:8" ht="15" thickBot="1" x14ac:dyDescent="0.4">
      <c r="C22" s="29" t="s">
        <v>46</v>
      </c>
      <c r="D22" s="433">
        <v>2644019.4366202452</v>
      </c>
      <c r="E22" s="433">
        <v>2606495.0591190001</v>
      </c>
      <c r="F22" s="433">
        <v>0</v>
      </c>
      <c r="G22" s="433">
        <v>0</v>
      </c>
      <c r="H22" s="58">
        <v>0</v>
      </c>
    </row>
    <row r="23" spans="3:8" ht="33.75" customHeight="1" x14ac:dyDescent="0.35">
      <c r="C23" s="478" t="s">
        <v>831</v>
      </c>
      <c r="D23" s="478"/>
      <c r="E23" s="478"/>
      <c r="F23" s="478"/>
      <c r="G23" s="478"/>
      <c r="H23" s="478"/>
    </row>
  </sheetData>
  <sheetProtection algorithmName="SHA-512" hashValue="CSIBBHYOkODY23TLDlRiCT9dI3MIk5kGvIquBZROwnCrp/K8b03CPA9OXqN6VR973N28FXdXY6jFy4cy30P5mg==" saltValue="wBGfNxSXXKAVo1BJDCm5wQ=="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85" zoomScaleNormal="8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78" t="s">
        <v>0</v>
      </c>
      <c r="C2" s="100"/>
      <c r="D2" s="100"/>
    </row>
    <row r="3" spans="2:5" x14ac:dyDescent="0.35">
      <c r="B3" s="1"/>
      <c r="C3" s="1"/>
      <c r="D3" s="1"/>
    </row>
    <row r="4" spans="2:5" ht="15.5" x14ac:dyDescent="0.35">
      <c r="B4" s="19" t="s">
        <v>57</v>
      </c>
      <c r="C4" s="2"/>
      <c r="D4" s="2"/>
    </row>
    <row r="5" spans="2:5" ht="2" customHeight="1" x14ac:dyDescent="0.35">
      <c r="B5" s="1"/>
      <c r="C5" s="1"/>
      <c r="D5" s="1"/>
    </row>
    <row r="6" spans="2:5" ht="2" customHeight="1" x14ac:dyDescent="0.35">
      <c r="B6" s="465"/>
      <c r="C6" s="465"/>
      <c r="D6" s="465"/>
      <c r="E6" s="465"/>
    </row>
    <row r="7" spans="2:5" ht="2" customHeight="1" x14ac:dyDescent="0.35">
      <c r="B7" s="3"/>
      <c r="C7" s="4"/>
      <c r="D7" s="4"/>
    </row>
    <row r="8" spans="2:5" ht="15" thickBot="1" x14ac:dyDescent="0.4">
      <c r="B8" s="32"/>
      <c r="C8" s="476">
        <f>+Tartalom!B3</f>
        <v>45657</v>
      </c>
      <c r="D8" s="476"/>
      <c r="E8" s="476"/>
    </row>
    <row r="9" spans="2:5" ht="45" customHeight="1" thickBot="1" x14ac:dyDescent="0.4">
      <c r="B9" s="483" t="s">
        <v>2</v>
      </c>
      <c r="C9" s="483"/>
      <c r="D9" s="483"/>
      <c r="E9" s="7" t="s">
        <v>81</v>
      </c>
    </row>
    <row r="10" spans="2:5" x14ac:dyDescent="0.35">
      <c r="B10" s="484" t="s">
        <v>80</v>
      </c>
      <c r="C10" s="484"/>
      <c r="D10" s="484"/>
      <c r="E10" s="484"/>
    </row>
    <row r="11" spans="2:5" x14ac:dyDescent="0.35">
      <c r="B11" s="98">
        <v>1</v>
      </c>
      <c r="C11" s="39" t="s">
        <v>58</v>
      </c>
      <c r="D11" s="54">
        <v>82000</v>
      </c>
      <c r="E11" s="52" t="s">
        <v>86</v>
      </c>
    </row>
    <row r="12" spans="2:5" x14ac:dyDescent="0.35">
      <c r="B12" s="98"/>
      <c r="C12" s="14" t="s">
        <v>59</v>
      </c>
      <c r="D12" s="54">
        <v>82000</v>
      </c>
      <c r="E12" s="52"/>
    </row>
    <row r="13" spans="2:5" x14ac:dyDescent="0.35">
      <c r="B13" s="98">
        <v>2</v>
      </c>
      <c r="C13" s="39" t="s">
        <v>82</v>
      </c>
      <c r="D13" s="54">
        <v>28742.944323</v>
      </c>
      <c r="E13" s="52"/>
    </row>
    <row r="14" spans="2:5" x14ac:dyDescent="0.35">
      <c r="B14" s="98">
        <v>3</v>
      </c>
      <c r="C14" s="39" t="s">
        <v>60</v>
      </c>
      <c r="D14" s="54">
        <v>28496.289122000002</v>
      </c>
      <c r="E14" s="52"/>
    </row>
    <row r="15" spans="2:5" x14ac:dyDescent="0.35">
      <c r="B15" s="98" t="s">
        <v>337</v>
      </c>
      <c r="C15" s="53" t="s">
        <v>61</v>
      </c>
      <c r="D15" s="54">
        <v>0</v>
      </c>
      <c r="E15" s="52"/>
    </row>
    <row r="16" spans="2:5" ht="34.5" customHeight="1" x14ac:dyDescent="0.35">
      <c r="B16" s="98">
        <v>4</v>
      </c>
      <c r="C16" s="39" t="s">
        <v>83</v>
      </c>
      <c r="D16" s="54">
        <v>0</v>
      </c>
      <c r="E16" s="52"/>
    </row>
    <row r="17" spans="2:5" ht="23.25" customHeight="1" x14ac:dyDescent="0.35">
      <c r="B17" s="98">
        <v>5</v>
      </c>
      <c r="C17" s="39" t="s">
        <v>84</v>
      </c>
      <c r="D17" s="54">
        <v>0</v>
      </c>
      <c r="E17" s="52"/>
    </row>
    <row r="18" spans="2:5" ht="24.75" customHeight="1" x14ac:dyDescent="0.35">
      <c r="B18" s="98" t="s">
        <v>338</v>
      </c>
      <c r="C18" s="53" t="s">
        <v>62</v>
      </c>
      <c r="D18" s="54">
        <v>11585.014300000001</v>
      </c>
      <c r="E18" s="52"/>
    </row>
    <row r="19" spans="2:5" x14ac:dyDescent="0.35">
      <c r="B19" s="126">
        <v>6</v>
      </c>
      <c r="C19" s="75" t="s">
        <v>63</v>
      </c>
      <c r="D19" s="86">
        <v>150824.24774500003</v>
      </c>
      <c r="E19" s="76"/>
    </row>
    <row r="20" spans="2:5" x14ac:dyDescent="0.35">
      <c r="B20" s="484" t="s">
        <v>85</v>
      </c>
      <c r="C20" s="484"/>
      <c r="D20" s="484"/>
      <c r="E20" s="484"/>
    </row>
    <row r="21" spans="2:5" x14ac:dyDescent="0.35">
      <c r="B21" s="98">
        <v>7</v>
      </c>
      <c r="C21" s="39" t="s">
        <v>64</v>
      </c>
      <c r="D21" s="54">
        <v>-604.82495993700013</v>
      </c>
      <c r="E21" s="52"/>
    </row>
    <row r="22" spans="2:5" x14ac:dyDescent="0.35">
      <c r="B22" s="98">
        <v>8</v>
      </c>
      <c r="C22" s="39" t="s">
        <v>65</v>
      </c>
      <c r="D22" s="54">
        <v>-18.362437547945216</v>
      </c>
      <c r="E22" s="52" t="s">
        <v>87</v>
      </c>
    </row>
    <row r="23" spans="2:5" ht="48" customHeight="1" x14ac:dyDescent="0.35">
      <c r="B23" s="98">
        <v>10</v>
      </c>
      <c r="C23" s="39" t="s">
        <v>88</v>
      </c>
      <c r="D23" s="54">
        <v>0</v>
      </c>
      <c r="E23" s="52"/>
    </row>
    <row r="24" spans="2:5" ht="36" customHeight="1" x14ac:dyDescent="0.35">
      <c r="B24" s="98">
        <v>11</v>
      </c>
      <c r="C24" s="39" t="s">
        <v>89</v>
      </c>
      <c r="D24" s="54">
        <v>-3424.521107</v>
      </c>
      <c r="E24" s="52"/>
    </row>
    <row r="25" spans="2:5" x14ac:dyDescent="0.35">
      <c r="B25" s="98">
        <v>12</v>
      </c>
      <c r="C25" s="39" t="s">
        <v>66</v>
      </c>
      <c r="D25" s="54">
        <v>0</v>
      </c>
      <c r="E25" s="52"/>
    </row>
    <row r="26" spans="2:5" x14ac:dyDescent="0.35">
      <c r="B26" s="98">
        <v>13</v>
      </c>
      <c r="C26" s="39" t="s">
        <v>90</v>
      </c>
      <c r="D26" s="54">
        <v>0</v>
      </c>
      <c r="E26" s="52"/>
    </row>
    <row r="27" spans="2:5" ht="20" x14ac:dyDescent="0.35">
      <c r="B27" s="98">
        <v>14</v>
      </c>
      <c r="C27" s="39" t="s">
        <v>67</v>
      </c>
      <c r="D27" s="54">
        <v>0</v>
      </c>
      <c r="E27" s="52"/>
    </row>
    <row r="28" spans="2:5" x14ac:dyDescent="0.35">
      <c r="B28" s="98">
        <v>15</v>
      </c>
      <c r="C28" s="39" t="s">
        <v>91</v>
      </c>
      <c r="D28" s="54">
        <v>0</v>
      </c>
      <c r="E28" s="52"/>
    </row>
    <row r="29" spans="2:5" ht="22.5" customHeight="1" x14ac:dyDescent="0.35">
      <c r="B29" s="98">
        <v>16</v>
      </c>
      <c r="C29" s="39" t="s">
        <v>92</v>
      </c>
      <c r="D29" s="54">
        <v>0</v>
      </c>
      <c r="E29" s="52"/>
    </row>
    <row r="30" spans="2:5" ht="47.25" customHeight="1" x14ac:dyDescent="0.35">
      <c r="B30" s="98">
        <v>17</v>
      </c>
      <c r="C30" s="39" t="s">
        <v>93</v>
      </c>
      <c r="D30" s="54">
        <v>0</v>
      </c>
      <c r="E30" s="52"/>
    </row>
    <row r="31" spans="2:5" ht="57" customHeight="1" x14ac:dyDescent="0.35">
      <c r="B31" s="98">
        <v>18</v>
      </c>
      <c r="C31" s="39" t="s">
        <v>94</v>
      </c>
      <c r="D31" s="54">
        <v>0</v>
      </c>
      <c r="E31" s="52"/>
    </row>
    <row r="32" spans="2:5" ht="57" customHeight="1" x14ac:dyDescent="0.35">
      <c r="B32" s="98">
        <v>19</v>
      </c>
      <c r="C32" s="39" t="s">
        <v>95</v>
      </c>
      <c r="D32" s="54">
        <v>0</v>
      </c>
      <c r="E32" s="52"/>
    </row>
    <row r="33" spans="2:5" ht="20" x14ac:dyDescent="0.35">
      <c r="B33" s="98" t="s">
        <v>309</v>
      </c>
      <c r="C33" s="53" t="s">
        <v>68</v>
      </c>
      <c r="D33" s="54">
        <v>0</v>
      </c>
      <c r="E33" s="52"/>
    </row>
    <row r="34" spans="2:5" ht="22.5" customHeight="1" x14ac:dyDescent="0.35">
      <c r="B34" s="98" t="s">
        <v>311</v>
      </c>
      <c r="C34" s="14" t="s">
        <v>96</v>
      </c>
      <c r="D34" s="54">
        <v>0</v>
      </c>
      <c r="E34" s="52"/>
    </row>
    <row r="35" spans="2:5" x14ac:dyDescent="0.35">
      <c r="B35" s="98" t="s">
        <v>313</v>
      </c>
      <c r="C35" s="14" t="s">
        <v>69</v>
      </c>
      <c r="D35" s="54">
        <v>0</v>
      </c>
      <c r="E35" s="52"/>
    </row>
    <row r="36" spans="2:5" x14ac:dyDescent="0.35">
      <c r="B36" s="98" t="s">
        <v>339</v>
      </c>
      <c r="C36" s="14" t="s">
        <v>70</v>
      </c>
      <c r="D36" s="54">
        <v>0</v>
      </c>
      <c r="E36" s="52"/>
    </row>
    <row r="37" spans="2:5" ht="45" customHeight="1" x14ac:dyDescent="0.35">
      <c r="B37" s="98">
        <v>21</v>
      </c>
      <c r="C37" s="39" t="s">
        <v>97</v>
      </c>
      <c r="D37" s="54">
        <v>0</v>
      </c>
      <c r="E37" s="52"/>
    </row>
    <row r="38" spans="2:5" x14ac:dyDescent="0.35">
      <c r="B38" s="98">
        <v>22</v>
      </c>
      <c r="C38" s="39" t="s">
        <v>98</v>
      </c>
      <c r="D38" s="54">
        <v>0</v>
      </c>
      <c r="E38" s="52"/>
    </row>
    <row r="39" spans="2:5" ht="48" customHeight="1" x14ac:dyDescent="0.35">
      <c r="B39" s="98">
        <v>23</v>
      </c>
      <c r="C39" s="14" t="s">
        <v>99</v>
      </c>
      <c r="D39" s="54">
        <v>0</v>
      </c>
      <c r="E39" s="52"/>
    </row>
    <row r="40" spans="2:5" x14ac:dyDescent="0.35">
      <c r="B40" s="98">
        <v>25</v>
      </c>
      <c r="C40" s="14" t="s">
        <v>71</v>
      </c>
      <c r="D40" s="54">
        <v>0</v>
      </c>
      <c r="E40" s="52"/>
    </row>
    <row r="41" spans="2:5" x14ac:dyDescent="0.35">
      <c r="B41" s="98" t="s">
        <v>340</v>
      </c>
      <c r="C41" s="53" t="s">
        <v>73</v>
      </c>
      <c r="D41" s="54">
        <v>0</v>
      </c>
      <c r="E41" s="52"/>
    </row>
    <row r="42" spans="2:5" ht="51" customHeight="1" x14ac:dyDescent="0.35">
      <c r="B42" s="98" t="s">
        <v>341</v>
      </c>
      <c r="C42" s="53" t="s">
        <v>100</v>
      </c>
      <c r="D42" s="54">
        <v>0</v>
      </c>
      <c r="E42" s="52"/>
    </row>
    <row r="43" spans="2:5" ht="24" customHeight="1" x14ac:dyDescent="0.35">
      <c r="B43" s="98">
        <v>27</v>
      </c>
      <c r="C43" s="39" t="s">
        <v>101</v>
      </c>
      <c r="D43" s="54">
        <v>0</v>
      </c>
      <c r="E43" s="52"/>
    </row>
    <row r="44" spans="2:5" x14ac:dyDescent="0.35">
      <c r="B44" s="98" t="s">
        <v>342</v>
      </c>
      <c r="C44" s="53" t="s">
        <v>102</v>
      </c>
      <c r="D44" s="54">
        <v>453.48086786000005</v>
      </c>
      <c r="E44" s="52"/>
    </row>
    <row r="45" spans="2:5" x14ac:dyDescent="0.35">
      <c r="B45" s="98">
        <v>28</v>
      </c>
      <c r="C45" s="59" t="s">
        <v>103</v>
      </c>
      <c r="D45" s="61">
        <v>-3594.2276366249453</v>
      </c>
      <c r="E45" s="62"/>
    </row>
    <row r="46" spans="2:5" x14ac:dyDescent="0.35">
      <c r="B46" s="126">
        <v>29</v>
      </c>
      <c r="C46" s="77" t="s">
        <v>104</v>
      </c>
      <c r="D46" s="86">
        <v>147230.02010837509</v>
      </c>
      <c r="E46" s="76"/>
    </row>
    <row r="47" spans="2:5" x14ac:dyDescent="0.35">
      <c r="B47" s="484" t="s">
        <v>105</v>
      </c>
      <c r="C47" s="484"/>
      <c r="D47" s="484"/>
      <c r="E47" s="484"/>
    </row>
    <row r="48" spans="2:5" x14ac:dyDescent="0.35">
      <c r="B48" s="98">
        <v>30</v>
      </c>
      <c r="C48" s="53" t="s">
        <v>58</v>
      </c>
      <c r="D48" s="54">
        <v>0</v>
      </c>
      <c r="E48" s="52" t="s">
        <v>106</v>
      </c>
    </row>
    <row r="49" spans="2:5" x14ac:dyDescent="0.35">
      <c r="B49" s="98">
        <v>31</v>
      </c>
      <c r="C49" s="14" t="s">
        <v>107</v>
      </c>
      <c r="D49" s="54">
        <v>0</v>
      </c>
      <c r="E49" s="52"/>
    </row>
    <row r="50" spans="2:5" x14ac:dyDescent="0.35">
      <c r="B50" s="98">
        <v>32</v>
      </c>
      <c r="C50" s="14" t="s">
        <v>108</v>
      </c>
      <c r="D50" s="54">
        <v>0</v>
      </c>
      <c r="E50" s="52"/>
    </row>
    <row r="51" spans="2:5" ht="25.5" customHeight="1" x14ac:dyDescent="0.35">
      <c r="B51" s="98">
        <v>33</v>
      </c>
      <c r="C51" s="53" t="s">
        <v>109</v>
      </c>
      <c r="D51" s="54">
        <v>0</v>
      </c>
      <c r="E51" s="52"/>
    </row>
    <row r="52" spans="2:5" ht="22.5" customHeight="1" x14ac:dyDescent="0.35">
      <c r="B52" s="98" t="s">
        <v>343</v>
      </c>
      <c r="C52" s="53" t="s">
        <v>110</v>
      </c>
      <c r="D52" s="54"/>
      <c r="E52" s="52"/>
    </row>
    <row r="53" spans="2:5" ht="24" customHeight="1" x14ac:dyDescent="0.35">
      <c r="B53" s="98" t="s">
        <v>344</v>
      </c>
      <c r="C53" s="53" t="s">
        <v>111</v>
      </c>
      <c r="D53" s="54"/>
      <c r="E53" s="52"/>
    </row>
    <row r="54" spans="2:5" ht="36.75" customHeight="1" x14ac:dyDescent="0.35">
      <c r="B54" s="98">
        <v>34</v>
      </c>
      <c r="C54" s="53" t="s">
        <v>112</v>
      </c>
      <c r="D54" s="54">
        <v>0</v>
      </c>
      <c r="E54" s="52"/>
    </row>
    <row r="55" spans="2:5" x14ac:dyDescent="0.35">
      <c r="B55" s="98">
        <v>35</v>
      </c>
      <c r="C55" s="14" t="s">
        <v>75</v>
      </c>
      <c r="D55" s="54">
        <v>0</v>
      </c>
      <c r="E55" s="52"/>
    </row>
    <row r="56" spans="2:5" x14ac:dyDescent="0.35">
      <c r="B56" s="126">
        <v>36</v>
      </c>
      <c r="C56" s="77" t="s">
        <v>113</v>
      </c>
      <c r="D56" s="86">
        <v>0</v>
      </c>
      <c r="E56" s="76"/>
    </row>
    <row r="57" spans="2:5" x14ac:dyDescent="0.35">
      <c r="B57" s="484" t="s">
        <v>114</v>
      </c>
      <c r="C57" s="484"/>
      <c r="D57" s="484"/>
      <c r="E57" s="484"/>
    </row>
    <row r="58" spans="2:5" ht="21.75" customHeight="1" x14ac:dyDescent="0.35">
      <c r="B58" s="98">
        <v>37</v>
      </c>
      <c r="C58" s="53" t="s">
        <v>115</v>
      </c>
      <c r="D58" s="54">
        <v>0</v>
      </c>
      <c r="E58" s="52"/>
    </row>
    <row r="59" spans="2:5" ht="50.25" customHeight="1" x14ac:dyDescent="0.35">
      <c r="B59" s="98">
        <v>38</v>
      </c>
      <c r="C59" s="53" t="s">
        <v>116</v>
      </c>
      <c r="D59" s="54">
        <v>0</v>
      </c>
      <c r="E59" s="52"/>
    </row>
    <row r="60" spans="2:5" ht="58.5" customHeight="1" x14ac:dyDescent="0.35">
      <c r="B60" s="98">
        <v>39</v>
      </c>
      <c r="C60" s="53" t="s">
        <v>117</v>
      </c>
      <c r="D60" s="54">
        <v>0</v>
      </c>
      <c r="E60" s="52"/>
    </row>
    <row r="61" spans="2:5" ht="50.25" customHeight="1" x14ac:dyDescent="0.35">
      <c r="B61" s="98">
        <v>40</v>
      </c>
      <c r="C61" s="53" t="s">
        <v>118</v>
      </c>
      <c r="D61" s="54">
        <v>0</v>
      </c>
      <c r="E61" s="52"/>
    </row>
    <row r="62" spans="2:5" ht="26.25" customHeight="1" x14ac:dyDescent="0.35">
      <c r="B62" s="98">
        <v>42</v>
      </c>
      <c r="C62" s="39" t="s">
        <v>119</v>
      </c>
      <c r="D62" s="54">
        <v>0</v>
      </c>
      <c r="E62" s="52"/>
    </row>
    <row r="63" spans="2:5" x14ac:dyDescent="0.35">
      <c r="B63" s="98" t="s">
        <v>345</v>
      </c>
      <c r="C63" s="39" t="s">
        <v>120</v>
      </c>
      <c r="D63" s="54">
        <v>0</v>
      </c>
      <c r="E63" s="52"/>
    </row>
    <row r="64" spans="2:5" x14ac:dyDescent="0.35">
      <c r="B64" s="98">
        <v>43</v>
      </c>
      <c r="C64" s="59" t="s">
        <v>121</v>
      </c>
      <c r="D64" s="61">
        <v>0</v>
      </c>
      <c r="E64" s="62"/>
    </row>
    <row r="65" spans="2:5" x14ac:dyDescent="0.35">
      <c r="B65" s="98">
        <v>44</v>
      </c>
      <c r="C65" s="59" t="s">
        <v>122</v>
      </c>
      <c r="D65" s="61">
        <v>0</v>
      </c>
      <c r="E65" s="62"/>
    </row>
    <row r="66" spans="2:5" x14ac:dyDescent="0.35">
      <c r="B66" s="126">
        <v>45</v>
      </c>
      <c r="C66" s="78" t="s">
        <v>123</v>
      </c>
      <c r="D66" s="342">
        <v>147230.02010837509</v>
      </c>
      <c r="E66" s="79"/>
    </row>
    <row r="67" spans="2:5" x14ac:dyDescent="0.35">
      <c r="B67" s="485" t="s">
        <v>124</v>
      </c>
      <c r="C67" s="485"/>
      <c r="D67" s="485"/>
      <c r="E67" s="485"/>
    </row>
    <row r="68" spans="2:5" x14ac:dyDescent="0.35">
      <c r="B68" s="98">
        <v>46</v>
      </c>
      <c r="C68" s="53" t="s">
        <v>58</v>
      </c>
      <c r="D68" s="54">
        <v>0</v>
      </c>
      <c r="E68" s="52"/>
    </row>
    <row r="69" spans="2:5" ht="38.25" customHeight="1" x14ac:dyDescent="0.35">
      <c r="B69" s="98">
        <v>47</v>
      </c>
      <c r="C69" s="53" t="s">
        <v>125</v>
      </c>
      <c r="D69" s="54">
        <v>0</v>
      </c>
      <c r="E69" s="52"/>
    </row>
    <row r="70" spans="2:5" ht="25.5" customHeight="1" x14ac:dyDescent="0.35">
      <c r="B70" s="98" t="s">
        <v>346</v>
      </c>
      <c r="C70" s="53" t="s">
        <v>126</v>
      </c>
      <c r="D70" s="54">
        <v>0</v>
      </c>
      <c r="E70" s="52"/>
    </row>
    <row r="71" spans="2:5" ht="24" customHeight="1" x14ac:dyDescent="0.35">
      <c r="B71" s="98" t="s">
        <v>347</v>
      </c>
      <c r="C71" s="53" t="s">
        <v>127</v>
      </c>
      <c r="D71" s="54"/>
      <c r="E71" s="52"/>
    </row>
    <row r="72" spans="2:5" ht="44.25" customHeight="1" x14ac:dyDescent="0.35">
      <c r="B72" s="98">
        <v>48</v>
      </c>
      <c r="C72" s="53" t="s">
        <v>128</v>
      </c>
      <c r="D72" s="54">
        <v>0</v>
      </c>
      <c r="E72" s="52"/>
    </row>
    <row r="73" spans="2:5" x14ac:dyDescent="0.35">
      <c r="B73" s="98">
        <v>49</v>
      </c>
      <c r="C73" s="14" t="s">
        <v>75</v>
      </c>
      <c r="D73" s="54">
        <v>0</v>
      </c>
      <c r="E73" s="52"/>
    </row>
    <row r="74" spans="2:5" x14ac:dyDescent="0.35">
      <c r="B74" s="98">
        <v>50</v>
      </c>
      <c r="C74" s="53" t="s">
        <v>76</v>
      </c>
      <c r="D74" s="54">
        <v>0</v>
      </c>
      <c r="E74" s="52"/>
    </row>
    <row r="75" spans="2:5" x14ac:dyDescent="0.35">
      <c r="B75" s="126">
        <v>51</v>
      </c>
      <c r="C75" s="77" t="s">
        <v>129</v>
      </c>
      <c r="D75" s="86">
        <v>0</v>
      </c>
      <c r="E75" s="80"/>
    </row>
    <row r="76" spans="2:5" x14ac:dyDescent="0.35">
      <c r="B76" s="484" t="s">
        <v>130</v>
      </c>
      <c r="C76" s="484"/>
      <c r="D76" s="484"/>
      <c r="E76" s="484"/>
    </row>
    <row r="77" spans="2:5" ht="22.5" customHeight="1" x14ac:dyDescent="0.35">
      <c r="B77" s="109">
        <v>52</v>
      </c>
      <c r="C77" s="53" t="s">
        <v>131</v>
      </c>
      <c r="D77" s="54">
        <v>0</v>
      </c>
      <c r="E77" s="52"/>
    </row>
    <row r="78" spans="2:5" ht="59.25" customHeight="1" x14ac:dyDescent="0.35">
      <c r="B78" s="109">
        <v>53</v>
      </c>
      <c r="C78" s="53" t="s">
        <v>132</v>
      </c>
      <c r="D78" s="54">
        <v>0</v>
      </c>
      <c r="E78" s="52"/>
    </row>
    <row r="79" spans="2:5" ht="55.5" customHeight="1" x14ac:dyDescent="0.35">
      <c r="B79" s="109">
        <v>54</v>
      </c>
      <c r="C79" s="53" t="s">
        <v>133</v>
      </c>
      <c r="D79" s="54">
        <v>0</v>
      </c>
      <c r="E79" s="52"/>
    </row>
    <row r="80" spans="2:5" ht="51.75" customHeight="1" x14ac:dyDescent="0.35">
      <c r="B80" s="109">
        <v>55</v>
      </c>
      <c r="C80" s="53" t="s">
        <v>134</v>
      </c>
      <c r="D80" s="54">
        <v>0</v>
      </c>
      <c r="E80" s="52"/>
    </row>
    <row r="81" spans="2:5" ht="30" x14ac:dyDescent="0.35">
      <c r="B81" s="109" t="s">
        <v>348</v>
      </c>
      <c r="C81" s="39" t="s">
        <v>135</v>
      </c>
      <c r="D81" s="51">
        <v>0</v>
      </c>
      <c r="E81" s="52"/>
    </row>
    <row r="82" spans="2:5" x14ac:dyDescent="0.35">
      <c r="B82" s="109" t="s">
        <v>349</v>
      </c>
      <c r="C82" s="39" t="s">
        <v>136</v>
      </c>
      <c r="D82" s="51">
        <v>0</v>
      </c>
      <c r="E82" s="52"/>
    </row>
    <row r="83" spans="2:5" x14ac:dyDescent="0.35">
      <c r="B83" s="109">
        <v>57</v>
      </c>
      <c r="C83" s="59" t="s">
        <v>137</v>
      </c>
      <c r="D83" s="61">
        <v>0</v>
      </c>
      <c r="E83" s="52"/>
    </row>
    <row r="84" spans="2:5" x14ac:dyDescent="0.35">
      <c r="B84" s="109">
        <v>58</v>
      </c>
      <c r="C84" s="59" t="s">
        <v>138</v>
      </c>
      <c r="D84" s="61">
        <v>0</v>
      </c>
      <c r="E84" s="52"/>
    </row>
    <row r="85" spans="2:5" x14ac:dyDescent="0.35">
      <c r="B85" s="109">
        <v>59</v>
      </c>
      <c r="C85" s="59" t="s">
        <v>139</v>
      </c>
      <c r="D85" s="61">
        <v>147230.02010837509</v>
      </c>
      <c r="E85" s="52"/>
    </row>
    <row r="86" spans="2:5" x14ac:dyDescent="0.35">
      <c r="B86" s="109">
        <v>60</v>
      </c>
      <c r="C86" s="77" t="s">
        <v>140</v>
      </c>
      <c r="D86" s="86">
        <v>844875.75764555123</v>
      </c>
      <c r="E86" s="80"/>
    </row>
    <row r="87" spans="2:5" x14ac:dyDescent="0.35">
      <c r="B87" s="484" t="s">
        <v>141</v>
      </c>
      <c r="C87" s="484"/>
      <c r="D87" s="484"/>
      <c r="E87" s="484"/>
    </row>
    <row r="88" spans="2:5" x14ac:dyDescent="0.35">
      <c r="B88" s="98">
        <v>61</v>
      </c>
      <c r="C88" s="53" t="s">
        <v>74</v>
      </c>
      <c r="D88" s="343">
        <v>0.17426233239153036</v>
      </c>
      <c r="E88" s="52"/>
    </row>
    <row r="89" spans="2:5" x14ac:dyDescent="0.35">
      <c r="B89" s="98">
        <v>62</v>
      </c>
      <c r="C89" s="53" t="s">
        <v>142</v>
      </c>
      <c r="D89" s="343">
        <v>0.17426233239153036</v>
      </c>
      <c r="E89" s="52"/>
    </row>
    <row r="90" spans="2:5" x14ac:dyDescent="0.35">
      <c r="B90" s="98">
        <v>63</v>
      </c>
      <c r="C90" s="53" t="s">
        <v>143</v>
      </c>
      <c r="D90" s="343">
        <v>0.17426233239153036</v>
      </c>
      <c r="E90" s="52"/>
    </row>
    <row r="91" spans="2:5" x14ac:dyDescent="0.35">
      <c r="B91" s="98">
        <v>64</v>
      </c>
      <c r="C91" s="53" t="s">
        <v>144</v>
      </c>
      <c r="D91" s="65">
        <v>7.5000000000000011E-2</v>
      </c>
      <c r="E91" s="52"/>
    </row>
    <row r="92" spans="2:5" x14ac:dyDescent="0.35">
      <c r="B92" s="98">
        <v>65</v>
      </c>
      <c r="C92" s="14" t="s">
        <v>77</v>
      </c>
      <c r="D92" s="65">
        <v>2.5000000000000001E-2</v>
      </c>
      <c r="E92" s="52"/>
    </row>
    <row r="93" spans="2:5" x14ac:dyDescent="0.35">
      <c r="B93" s="98">
        <v>66</v>
      </c>
      <c r="C93" s="14" t="s">
        <v>1011</v>
      </c>
      <c r="D93" s="65">
        <v>5.0000000000000001E-3</v>
      </c>
      <c r="E93" s="52"/>
    </row>
    <row r="94" spans="2:5" x14ac:dyDescent="0.35">
      <c r="B94" s="98">
        <v>67</v>
      </c>
      <c r="C94" s="14" t="s">
        <v>145</v>
      </c>
      <c r="D94" s="65">
        <v>0</v>
      </c>
      <c r="E94" s="52"/>
    </row>
    <row r="95" spans="2:5" ht="22" x14ac:dyDescent="0.35">
      <c r="B95" s="98" t="s">
        <v>350</v>
      </c>
      <c r="C95" s="14" t="s">
        <v>146</v>
      </c>
      <c r="D95" s="65">
        <v>0</v>
      </c>
      <c r="E95" s="52"/>
    </row>
    <row r="96" spans="2:5" ht="22.5" customHeight="1" x14ac:dyDescent="0.35">
      <c r="B96" s="98" t="s">
        <v>351</v>
      </c>
      <c r="C96" s="14" t="s">
        <v>832</v>
      </c>
      <c r="D96" s="65">
        <v>0</v>
      </c>
      <c r="E96" s="52"/>
    </row>
    <row r="97" spans="2:5" ht="36" customHeight="1" x14ac:dyDescent="0.35">
      <c r="B97" s="126">
        <v>68</v>
      </c>
      <c r="C97" s="77" t="s">
        <v>147</v>
      </c>
      <c r="D97" s="344">
        <v>9.9262332391530345E-2</v>
      </c>
      <c r="E97" s="76"/>
    </row>
    <row r="98" spans="2:5" ht="15" customHeight="1" x14ac:dyDescent="0.35">
      <c r="B98" s="484" t="s">
        <v>148</v>
      </c>
      <c r="C98" s="484"/>
      <c r="D98" s="484"/>
      <c r="E98" s="484"/>
    </row>
    <row r="99" spans="2:5" ht="49.5" customHeight="1" x14ac:dyDescent="0.35">
      <c r="B99" s="98">
        <v>72</v>
      </c>
      <c r="C99" s="53" t="s">
        <v>149</v>
      </c>
      <c r="D99" s="54">
        <v>0</v>
      </c>
      <c r="E99" s="52"/>
    </row>
    <row r="100" spans="2:5" ht="48" customHeight="1" x14ac:dyDescent="0.35">
      <c r="B100" s="98">
        <v>73</v>
      </c>
      <c r="C100" s="53" t="s">
        <v>150</v>
      </c>
      <c r="D100" s="54">
        <v>1996</v>
      </c>
      <c r="E100" s="52"/>
    </row>
    <row r="101" spans="2:5" ht="34.5" customHeight="1" x14ac:dyDescent="0.35">
      <c r="B101" s="126">
        <v>75</v>
      </c>
      <c r="C101" s="81" t="s">
        <v>151</v>
      </c>
      <c r="D101" s="88">
        <v>0</v>
      </c>
      <c r="E101" s="80"/>
    </row>
    <row r="102" spans="2:5" ht="15" customHeight="1" x14ac:dyDescent="0.35">
      <c r="B102" s="484" t="s">
        <v>152</v>
      </c>
      <c r="C102" s="484"/>
      <c r="D102" s="484"/>
      <c r="E102" s="484"/>
    </row>
    <row r="103" spans="2:5" ht="24" customHeight="1" x14ac:dyDescent="0.35">
      <c r="B103" s="98">
        <v>76</v>
      </c>
      <c r="C103" s="53" t="s">
        <v>154</v>
      </c>
      <c r="D103" s="51">
        <v>0</v>
      </c>
      <c r="E103" s="52"/>
    </row>
    <row r="104" spans="2:5" ht="22.5" customHeight="1" x14ac:dyDescent="0.35">
      <c r="B104" s="98">
        <v>77</v>
      </c>
      <c r="C104" s="53" t="s">
        <v>153</v>
      </c>
      <c r="D104" s="51">
        <v>0</v>
      </c>
      <c r="E104" s="52"/>
    </row>
    <row r="105" spans="2:5" ht="21" customHeight="1" x14ac:dyDescent="0.35">
      <c r="B105" s="98">
        <v>78</v>
      </c>
      <c r="C105" s="53" t="s">
        <v>155</v>
      </c>
      <c r="D105" s="51">
        <v>0</v>
      </c>
      <c r="E105" s="52"/>
    </row>
    <row r="106" spans="2:5" ht="24" customHeight="1" x14ac:dyDescent="0.35">
      <c r="B106" s="126">
        <v>79</v>
      </c>
      <c r="C106" s="81" t="s">
        <v>78</v>
      </c>
      <c r="D106" s="345">
        <v>0</v>
      </c>
      <c r="E106" s="80"/>
    </row>
    <row r="107" spans="2:5" ht="15" customHeight="1" x14ac:dyDescent="0.35">
      <c r="B107" s="484" t="s">
        <v>156</v>
      </c>
      <c r="C107" s="484"/>
      <c r="D107" s="484"/>
      <c r="E107" s="484"/>
    </row>
    <row r="108" spans="2:5" x14ac:dyDescent="0.35">
      <c r="B108" s="98">
        <v>80</v>
      </c>
      <c r="C108" s="53" t="s">
        <v>158</v>
      </c>
      <c r="D108" s="51"/>
      <c r="E108" s="52"/>
    </row>
    <row r="109" spans="2:5" ht="22.5" customHeight="1" x14ac:dyDescent="0.35">
      <c r="B109" s="98">
        <v>81</v>
      </c>
      <c r="C109" s="53" t="s">
        <v>159</v>
      </c>
      <c r="D109" s="51"/>
      <c r="E109" s="52" t="s">
        <v>157</v>
      </c>
    </row>
    <row r="110" spans="2:5" x14ac:dyDescent="0.35">
      <c r="B110" s="98">
        <v>82</v>
      </c>
      <c r="C110" s="53" t="s">
        <v>160</v>
      </c>
      <c r="D110" s="51"/>
      <c r="E110" s="52"/>
    </row>
    <row r="111" spans="2:5" ht="21.75" customHeight="1" x14ac:dyDescent="0.35">
      <c r="B111" s="98">
        <v>83</v>
      </c>
      <c r="C111" s="53" t="s">
        <v>161</v>
      </c>
      <c r="D111" s="51"/>
      <c r="E111" s="52"/>
    </row>
    <row r="112" spans="2:5" x14ac:dyDescent="0.35">
      <c r="B112" s="98">
        <v>84</v>
      </c>
      <c r="C112" s="53" t="s">
        <v>79</v>
      </c>
      <c r="D112" s="51"/>
      <c r="E112" s="52"/>
    </row>
    <row r="113" spans="2:5" ht="23.25" customHeight="1" thickBot="1" x14ac:dyDescent="0.4">
      <c r="B113" s="114">
        <v>85</v>
      </c>
      <c r="C113" s="57" t="s">
        <v>162</v>
      </c>
      <c r="D113" s="55"/>
      <c r="E113" s="56"/>
    </row>
    <row r="114" spans="2:5" x14ac:dyDescent="0.35">
      <c r="B114" s="41" t="s">
        <v>985</v>
      </c>
      <c r="C114" s="41"/>
      <c r="D114" s="60"/>
      <c r="E114" s="31"/>
    </row>
    <row r="115" spans="2:5" ht="22.5" customHeight="1" x14ac:dyDescent="0.35">
      <c r="B115" s="482" t="s">
        <v>853</v>
      </c>
      <c r="C115" s="482"/>
      <c r="D115" s="482"/>
      <c r="E115" s="482"/>
    </row>
    <row r="116" spans="2:5" x14ac:dyDescent="0.35">
      <c r="B116" s="41" t="s">
        <v>833</v>
      </c>
      <c r="C116" s="41"/>
      <c r="D116" s="60"/>
      <c r="E116" s="31"/>
    </row>
    <row r="117" spans="2:5" x14ac:dyDescent="0.35">
      <c r="B117" s="41" t="s">
        <v>834</v>
      </c>
      <c r="C117" s="41"/>
      <c r="D117" s="60"/>
      <c r="E117" s="31"/>
    </row>
  </sheetData>
  <sheetProtection algorithmName="SHA-512" hashValue="y6dQWLkc2lXrh+gcoQWhk9+b0vdJ4zHOivWnRg7w5np7VQ29KKXsrlG/LHHgsfCQXf5tBPFWCRpGXMHn/wwZnw==" saltValue="CWDOU/uLQjEKxAaFNcMhvA==" spinCount="100000" sheet="1" objects="1" scenarios="1"/>
  <mergeCells count="14">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s>
  <hyperlinks>
    <hyperlink ref="B2" location="Tartalom!A1" display="Back to contents page" xr:uid="{1B431997-1D11-4CC3-867C-C18CD0FEB6B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90" zoomScaleNormal="90" workbookViewId="0"/>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78" t="s">
        <v>0</v>
      </c>
      <c r="C2" s="100"/>
      <c r="D2" s="100"/>
    </row>
    <row r="3" spans="2:5" x14ac:dyDescent="0.35">
      <c r="B3" s="1"/>
      <c r="C3" s="1"/>
      <c r="D3" s="1"/>
    </row>
    <row r="4" spans="2:5" ht="15.5" x14ac:dyDescent="0.35">
      <c r="B4" s="19" t="s">
        <v>839</v>
      </c>
      <c r="C4" s="2"/>
      <c r="D4" s="2"/>
    </row>
    <row r="5" spans="2:5" ht="2.15" customHeight="1" x14ac:dyDescent="0.35">
      <c r="B5" s="1"/>
      <c r="C5" s="1"/>
      <c r="D5" s="1"/>
    </row>
    <row r="6" spans="2:5" ht="2.15" customHeight="1" x14ac:dyDescent="0.35">
      <c r="B6" s="465"/>
      <c r="C6" s="465"/>
      <c r="D6" s="465"/>
    </row>
    <row r="7" spans="2:5" ht="2.15" customHeight="1" x14ac:dyDescent="0.35">
      <c r="B7" s="3"/>
      <c r="C7" s="4"/>
      <c r="D7" s="4"/>
    </row>
    <row r="8" spans="2:5" ht="15" thickBot="1" x14ac:dyDescent="0.4">
      <c r="B8" s="32"/>
    </row>
    <row r="9" spans="2:5" ht="15" thickBot="1" x14ac:dyDescent="0.4">
      <c r="B9" s="32"/>
      <c r="C9" s="66" t="s">
        <v>2</v>
      </c>
      <c r="D9" s="67">
        <f>+Tartalom!B3</f>
        <v>45657</v>
      </c>
      <c r="E9" s="67">
        <f>+EOMONTH(D9,-12)</f>
        <v>45291</v>
      </c>
    </row>
    <row r="10" spans="2:5" x14ac:dyDescent="0.35">
      <c r="C10" s="486" t="s">
        <v>706</v>
      </c>
      <c r="D10" s="486"/>
      <c r="E10" s="357"/>
    </row>
    <row r="11" spans="2:5" ht="19.5" customHeight="1" x14ac:dyDescent="0.35">
      <c r="C11" s="319" t="s">
        <v>104</v>
      </c>
      <c r="D11" s="314">
        <v>147230.02010837506</v>
      </c>
      <c r="E11" s="314">
        <v>136673.16089951701</v>
      </c>
    </row>
    <row r="12" spans="2:5" ht="30.75" customHeight="1" x14ac:dyDescent="0.35">
      <c r="C12" s="14" t="s">
        <v>707</v>
      </c>
      <c r="D12" s="54">
        <v>146734.88923941506</v>
      </c>
      <c r="E12" s="54">
        <v>133747.05783008202</v>
      </c>
    </row>
    <row r="13" spans="2:5" ht="36.75" customHeight="1" x14ac:dyDescent="0.35">
      <c r="C13" s="14" t="s">
        <v>844</v>
      </c>
      <c r="D13" s="54">
        <v>147230.02010837506</v>
      </c>
      <c r="E13" s="54">
        <v>136673.16089951701</v>
      </c>
    </row>
    <row r="14" spans="2:5" x14ac:dyDescent="0.35">
      <c r="C14" s="319" t="s">
        <v>142</v>
      </c>
      <c r="D14" s="314">
        <v>147230.02010837506</v>
      </c>
      <c r="E14" s="314">
        <v>136673.16089951701</v>
      </c>
    </row>
    <row r="15" spans="2:5" ht="28.5" customHeight="1" x14ac:dyDescent="0.35">
      <c r="C15" s="14" t="s">
        <v>708</v>
      </c>
      <c r="D15" s="54">
        <v>146734.88923941506</v>
      </c>
      <c r="E15" s="54">
        <v>133747.05783008202</v>
      </c>
    </row>
    <row r="16" spans="2:5" ht="38.25" customHeight="1" x14ac:dyDescent="0.35">
      <c r="C16" s="14" t="s">
        <v>845</v>
      </c>
      <c r="D16" s="54">
        <v>147230.02010837506</v>
      </c>
      <c r="E16" s="54">
        <v>136673.16089951701</v>
      </c>
    </row>
    <row r="17" spans="3:8" x14ac:dyDescent="0.35">
      <c r="C17" s="319" t="s">
        <v>709</v>
      </c>
      <c r="D17" s="314">
        <v>147230.02010837506</v>
      </c>
      <c r="E17" s="314">
        <v>136673.16089951701</v>
      </c>
    </row>
    <row r="18" spans="3:8" ht="30.75" customHeight="1" x14ac:dyDescent="0.35">
      <c r="C18" s="14" t="s">
        <v>710</v>
      </c>
      <c r="D18" s="54">
        <v>146734.88923941506</v>
      </c>
      <c r="E18" s="54">
        <v>133747.05783008202</v>
      </c>
    </row>
    <row r="19" spans="3:8" ht="35.25" customHeight="1" x14ac:dyDescent="0.35">
      <c r="C19" s="14" t="s">
        <v>846</v>
      </c>
      <c r="D19" s="54">
        <v>147230.02010837506</v>
      </c>
      <c r="E19" s="54">
        <v>136673.16089951701</v>
      </c>
      <c r="H19" s="359"/>
    </row>
    <row r="20" spans="3:8" x14ac:dyDescent="0.35">
      <c r="C20" s="487" t="s">
        <v>711</v>
      </c>
      <c r="D20" s="487"/>
      <c r="E20" s="315"/>
    </row>
    <row r="21" spans="3:8" x14ac:dyDescent="0.35">
      <c r="C21" s="14" t="s">
        <v>712</v>
      </c>
      <c r="D21" s="311">
        <v>844875.75764555123</v>
      </c>
      <c r="E21" s="311">
        <v>765834.05123053025</v>
      </c>
    </row>
    <row r="22" spans="3:8" ht="20" x14ac:dyDescent="0.35">
      <c r="C22" s="319" t="s">
        <v>713</v>
      </c>
      <c r="D22" s="316">
        <v>844380.62677659118</v>
      </c>
      <c r="E22" s="316">
        <v>762907.94816109526</v>
      </c>
    </row>
    <row r="23" spans="3:8" x14ac:dyDescent="0.35">
      <c r="C23" s="488" t="s">
        <v>714</v>
      </c>
      <c r="D23" s="488"/>
      <c r="E23" s="312"/>
    </row>
    <row r="24" spans="3:8" ht="28.5" customHeight="1" x14ac:dyDescent="0.35">
      <c r="C24" s="319" t="s">
        <v>715</v>
      </c>
      <c r="D24" s="317">
        <v>0.17426233239153033</v>
      </c>
      <c r="E24" s="317">
        <v>0.17846315488311429</v>
      </c>
    </row>
    <row r="25" spans="3:8" ht="42" customHeight="1" x14ac:dyDescent="0.35">
      <c r="C25" s="14" t="s">
        <v>716</v>
      </c>
      <c r="D25" s="65">
        <v>0.1737781334462552</v>
      </c>
      <c r="E25" s="65">
        <v>0.1753121830129892</v>
      </c>
    </row>
    <row r="26" spans="3:8" ht="42" customHeight="1" x14ac:dyDescent="0.35">
      <c r="C26" s="14" t="s">
        <v>847</v>
      </c>
      <c r="D26" s="65">
        <v>0.17426233239153033</v>
      </c>
      <c r="E26" s="65">
        <v>0.17846315488311429</v>
      </c>
    </row>
    <row r="27" spans="3:8" ht="31.5" customHeight="1" x14ac:dyDescent="0.35">
      <c r="C27" s="319" t="s">
        <v>717</v>
      </c>
      <c r="D27" s="317">
        <v>0.17426233239153033</v>
      </c>
      <c r="E27" s="317">
        <v>0.17846315488311429</v>
      </c>
    </row>
    <row r="28" spans="3:8" ht="39.75" customHeight="1" x14ac:dyDescent="0.35">
      <c r="C28" s="14" t="s">
        <v>718</v>
      </c>
      <c r="D28" s="65">
        <v>0.1737781334462552</v>
      </c>
      <c r="E28" s="65">
        <v>0.1753121830129892</v>
      </c>
    </row>
    <row r="29" spans="3:8" ht="39.75" customHeight="1" x14ac:dyDescent="0.35">
      <c r="C29" s="14" t="s">
        <v>848</v>
      </c>
      <c r="D29" s="65">
        <v>0.17426233239153033</v>
      </c>
      <c r="E29" s="65">
        <v>0.17846315488311429</v>
      </c>
    </row>
    <row r="30" spans="3:8" ht="28.5" customHeight="1" x14ac:dyDescent="0.35">
      <c r="C30" s="319" t="s">
        <v>719</v>
      </c>
      <c r="D30" s="317">
        <v>0.17426233239153033</v>
      </c>
      <c r="E30" s="317">
        <v>0.17846315488311429</v>
      </c>
    </row>
    <row r="31" spans="3:8" ht="39" customHeight="1" x14ac:dyDescent="0.35">
      <c r="C31" s="14" t="s">
        <v>720</v>
      </c>
      <c r="D31" s="65">
        <v>0.1737781334462552</v>
      </c>
      <c r="E31" s="65">
        <v>0.1753121830129892</v>
      </c>
    </row>
    <row r="32" spans="3:8" ht="39" customHeight="1" x14ac:dyDescent="0.35">
      <c r="C32" s="14" t="s">
        <v>849</v>
      </c>
      <c r="D32" s="65">
        <v>0.17426233239153033</v>
      </c>
      <c r="E32" s="65">
        <v>0.17846315488311429</v>
      </c>
    </row>
    <row r="33" spans="3:5" x14ac:dyDescent="0.35">
      <c r="C33" s="487" t="s">
        <v>197</v>
      </c>
      <c r="D33" s="487"/>
      <c r="E33" s="358"/>
    </row>
    <row r="34" spans="3:5" x14ac:dyDescent="0.35">
      <c r="C34" s="14" t="s">
        <v>721</v>
      </c>
      <c r="D34" s="54">
        <v>2393280.0966949998</v>
      </c>
      <c r="E34" s="54">
        <v>2230094.2725204038</v>
      </c>
    </row>
    <row r="35" spans="3:5" x14ac:dyDescent="0.35">
      <c r="C35" s="319" t="s">
        <v>197</v>
      </c>
      <c r="D35" s="318">
        <v>6.1499999999999999E-2</v>
      </c>
      <c r="E35" s="318">
        <v>6.1285822121345562E-2</v>
      </c>
    </row>
    <row r="36" spans="3:5" ht="20" x14ac:dyDescent="0.35">
      <c r="C36" s="319" t="s">
        <v>722</v>
      </c>
      <c r="D36" s="318">
        <v>6.1323893009649987E-2</v>
      </c>
      <c r="E36" s="318">
        <v>6.0100000000000001E-2</v>
      </c>
    </row>
    <row r="37" spans="3:5" ht="37.5" customHeight="1" thickBot="1" x14ac:dyDescent="0.4">
      <c r="C37" s="228" t="s">
        <v>850</v>
      </c>
      <c r="D37" s="313"/>
      <c r="E37" s="313"/>
    </row>
  </sheetData>
  <sheetProtection algorithmName="SHA-512" hashValue="WkGrbbwWbDOAH81CO1gimk3CZJ78KBb0EMjRPfGuu5FjxN91/QaNMtGsgLufSdnrriHUZOG8z19aeEHx1ELaXg==" saltValue="TpLezYBS31R5TrpmX0Ur6g==" spinCount="100000" sheet="1" objects="1" scenarios="1"/>
  <mergeCells count="5">
    <mergeCell ref="B6:D6"/>
    <mergeCell ref="C10:D10"/>
    <mergeCell ref="C20:D20"/>
    <mergeCell ref="C23:D23"/>
    <mergeCell ref="C33:D33"/>
  </mergeCells>
  <hyperlinks>
    <hyperlink ref="B2" location="Tartalom!A1" display="Back to contents page" xr:uid="{8FD3D8E2-D918-4FA4-AB57-41CBCE72070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2306-A855-4958-BAD4-F67E53AE11D4}">
  <sheetPr>
    <tabColor theme="9" tint="0.79998168889431442"/>
  </sheetPr>
  <dimension ref="B2:Q12"/>
  <sheetViews>
    <sheetView workbookViewId="0"/>
  </sheetViews>
  <sheetFormatPr defaultRowHeight="14.5" x14ac:dyDescent="0.35"/>
  <cols>
    <col min="1" max="1" width="2.6328125" style="324" customWidth="1"/>
    <col min="2" max="2" width="2.54296875" style="324" customWidth="1"/>
    <col min="3" max="3" width="14.08984375" style="324" customWidth="1"/>
    <col min="4" max="16" width="15.7265625" style="324" customWidth="1"/>
    <col min="17" max="16384" width="8.7265625" style="324"/>
  </cols>
  <sheetData>
    <row r="2" spans="2:17" x14ac:dyDescent="0.35">
      <c r="B2" s="178" t="s">
        <v>0</v>
      </c>
      <c r="C2" s="178"/>
      <c r="D2" s="178"/>
      <c r="E2" s="178"/>
      <c r="G2" s="439"/>
    </row>
    <row r="3" spans="2:17" x14ac:dyDescent="0.35">
      <c r="B3" s="440"/>
      <c r="C3" s="440"/>
      <c r="D3" s="440"/>
      <c r="E3" s="440"/>
      <c r="G3" s="440"/>
      <c r="I3" s="440"/>
      <c r="J3" s="440"/>
    </row>
    <row r="4" spans="2:17" ht="15.5" x14ac:dyDescent="0.35">
      <c r="B4" s="368" t="s">
        <v>1019</v>
      </c>
      <c r="C4" s="441"/>
      <c r="D4" s="441"/>
      <c r="E4" s="441"/>
      <c r="G4" s="441"/>
      <c r="I4" s="441"/>
      <c r="J4" s="441"/>
    </row>
    <row r="5" spans="2:17" x14ac:dyDescent="0.35">
      <c r="B5" s="440"/>
      <c r="C5" s="440"/>
      <c r="D5" s="440"/>
      <c r="E5" s="440"/>
      <c r="G5" s="440"/>
      <c r="I5" s="440"/>
      <c r="J5" s="440"/>
    </row>
    <row r="6" spans="2:17" ht="29.5" customHeight="1" x14ac:dyDescent="0.35">
      <c r="B6" s="491" t="s">
        <v>1020</v>
      </c>
      <c r="C6" s="491"/>
      <c r="D6" s="491"/>
      <c r="E6" s="491"/>
      <c r="F6" s="491"/>
      <c r="G6" s="491"/>
      <c r="H6" s="491"/>
      <c r="I6" s="491"/>
      <c r="J6" s="491"/>
      <c r="K6" s="491"/>
      <c r="L6" s="491"/>
      <c r="M6" s="491"/>
      <c r="N6" s="491"/>
      <c r="O6" s="491"/>
      <c r="P6" s="491"/>
    </row>
    <row r="7" spans="2:17" x14ac:dyDescent="0.35">
      <c r="B7" s="442"/>
      <c r="C7" s="443"/>
      <c r="D7" s="443"/>
      <c r="E7" s="444"/>
      <c r="G7" s="444"/>
      <c r="I7" s="443"/>
      <c r="J7" s="443"/>
    </row>
    <row r="8" spans="2:17" ht="15" thickBot="1" x14ac:dyDescent="0.4">
      <c r="B8" s="445"/>
      <c r="C8" s="492">
        <v>45657</v>
      </c>
      <c r="D8" s="492"/>
      <c r="E8" s="492"/>
      <c r="F8" s="492"/>
      <c r="G8" s="492"/>
      <c r="H8" s="492"/>
      <c r="I8" s="492"/>
      <c r="J8" s="492"/>
      <c r="K8" s="492"/>
      <c r="L8" s="492"/>
      <c r="M8" s="492"/>
      <c r="N8" s="492"/>
      <c r="O8" s="492"/>
      <c r="P8" s="492"/>
    </row>
    <row r="9" spans="2:17" ht="27" customHeight="1" thickBot="1" x14ac:dyDescent="0.4">
      <c r="C9" s="493" t="s">
        <v>2</v>
      </c>
      <c r="D9" s="495" t="s">
        <v>1021</v>
      </c>
      <c r="E9" s="495"/>
      <c r="F9" s="495" t="s">
        <v>1022</v>
      </c>
      <c r="G9" s="495"/>
      <c r="H9" s="489" t="s">
        <v>1023</v>
      </c>
      <c r="I9" s="489" t="s">
        <v>1024</v>
      </c>
      <c r="J9" s="496" t="s">
        <v>1025</v>
      </c>
      <c r="K9" s="496"/>
      <c r="L9" s="496"/>
      <c r="M9" s="496"/>
      <c r="N9" s="489" t="s">
        <v>164</v>
      </c>
      <c r="O9" s="489" t="s">
        <v>1026</v>
      </c>
      <c r="P9" s="489" t="s">
        <v>1027</v>
      </c>
    </row>
    <row r="10" spans="2:17" ht="63.5" thickBot="1" x14ac:dyDescent="0.4">
      <c r="C10" s="494"/>
      <c r="D10" s="446" t="s">
        <v>1028</v>
      </c>
      <c r="E10" s="446" t="s">
        <v>1029</v>
      </c>
      <c r="F10" s="446" t="s">
        <v>1030</v>
      </c>
      <c r="G10" s="446" t="s">
        <v>1031</v>
      </c>
      <c r="H10" s="490"/>
      <c r="I10" s="490"/>
      <c r="J10" s="446" t="s">
        <v>1032</v>
      </c>
      <c r="K10" s="446" t="s">
        <v>1022</v>
      </c>
      <c r="L10" s="446" t="s">
        <v>1033</v>
      </c>
      <c r="M10" s="447" t="s">
        <v>15</v>
      </c>
      <c r="N10" s="490"/>
      <c r="O10" s="490"/>
      <c r="P10" s="490"/>
    </row>
    <row r="11" spans="2:17" x14ac:dyDescent="0.35">
      <c r="C11" s="448" t="s">
        <v>488</v>
      </c>
      <c r="D11" s="449">
        <v>2080061.8813499999</v>
      </c>
      <c r="E11" s="449">
        <v>0</v>
      </c>
      <c r="F11" s="449">
        <v>0</v>
      </c>
      <c r="G11" s="449">
        <v>0</v>
      </c>
      <c r="H11" s="449">
        <v>0</v>
      </c>
      <c r="I11" s="449">
        <v>2080061.8813499999</v>
      </c>
      <c r="J11" s="449">
        <v>166404.95050800001</v>
      </c>
      <c r="K11" s="449">
        <v>0</v>
      </c>
      <c r="L11" s="449">
        <v>0</v>
      </c>
      <c r="M11" s="449">
        <v>166404.95050800001</v>
      </c>
      <c r="N11" s="449">
        <v>799134.51863499999</v>
      </c>
      <c r="O11" s="450">
        <v>0.01</v>
      </c>
      <c r="P11" s="450">
        <v>5.0000000000000001E-3</v>
      </c>
      <c r="Q11" s="451"/>
    </row>
    <row r="12" spans="2:17" ht="15" thickBot="1" x14ac:dyDescent="0.4">
      <c r="C12" s="452" t="s">
        <v>15</v>
      </c>
      <c r="D12" s="453">
        <v>2080061.8813499999</v>
      </c>
      <c r="E12" s="453">
        <v>0</v>
      </c>
      <c r="F12" s="453">
        <v>0</v>
      </c>
      <c r="G12" s="453">
        <v>0</v>
      </c>
      <c r="H12" s="453">
        <v>0</v>
      </c>
      <c r="I12" s="453">
        <v>2080061.8813499999</v>
      </c>
      <c r="J12" s="453">
        <v>166404.95050800001</v>
      </c>
      <c r="K12" s="453">
        <v>0</v>
      </c>
      <c r="L12" s="453">
        <v>0</v>
      </c>
      <c r="M12" s="453">
        <v>166404.95050800001</v>
      </c>
      <c r="N12" s="453">
        <v>799134.51863499999</v>
      </c>
      <c r="O12" s="454">
        <v>0.01</v>
      </c>
      <c r="P12" s="453"/>
    </row>
  </sheetData>
  <sheetProtection algorithmName="SHA-512" hashValue="Tkns1gCQa4TWlDuZskFajiBYr5N1NnbLunh4xixYyzaiVodpT4EnLp9H707cBAlduPnZJSMFsC96umwoRkGuzw==" saltValue="p2BxUxwivqRo+h3bMuYHvg==" spinCount="100000" sheet="1" objects="1" scenarios="1"/>
  <mergeCells count="11">
    <mergeCell ref="P9:P10"/>
    <mergeCell ref="B6:P6"/>
    <mergeCell ref="C8:P8"/>
    <mergeCell ref="C9:C10"/>
    <mergeCell ref="D9:E9"/>
    <mergeCell ref="F9:G9"/>
    <mergeCell ref="H9:H10"/>
    <mergeCell ref="I9:I10"/>
    <mergeCell ref="J9:M9"/>
    <mergeCell ref="N9:N10"/>
    <mergeCell ref="O9:O10"/>
  </mergeCells>
  <hyperlinks>
    <hyperlink ref="B2" location="Contents!A1" display="Back to index page" xr:uid="{4901EDDE-1DD6-43AD-AE60-A9455DD23641}"/>
    <hyperlink ref="B2:E2" location="Tartalom!A1" display="Back to contents page" xr:uid="{D7414708-7B92-4443-8556-177B7A6E4B6B}"/>
    <hyperlink ref="I2:J2" location="CONTENTS!A1" display="Back to contents page" xr:uid="{7DD94498-8BC7-467D-B03B-33B98B8BEBD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E64BF-58B4-43EF-B652-2EF3D170EE2B}">
  <sheetPr>
    <tabColor theme="9" tint="0.79998168889431442"/>
  </sheetPr>
  <dimension ref="B2:D12"/>
  <sheetViews>
    <sheetView workbookViewId="0"/>
  </sheetViews>
  <sheetFormatPr defaultRowHeight="14.5" x14ac:dyDescent="0.35"/>
  <cols>
    <col min="1" max="2" width="8.7265625" style="324"/>
    <col min="3" max="3" width="49.90625" style="324" bestFit="1" customWidth="1"/>
    <col min="4" max="4" width="8.08984375" style="324" bestFit="1" customWidth="1"/>
    <col min="5" max="16384" width="8.7265625" style="324"/>
  </cols>
  <sheetData>
    <row r="2" spans="2:4" x14ac:dyDescent="0.35">
      <c r="B2" s="178" t="s">
        <v>0</v>
      </c>
      <c r="C2" s="367"/>
    </row>
    <row r="3" spans="2:4" x14ac:dyDescent="0.35">
      <c r="B3" s="440"/>
      <c r="C3" s="440"/>
    </row>
    <row r="4" spans="2:4" ht="15.5" x14ac:dyDescent="0.35">
      <c r="B4" s="368" t="s">
        <v>1034</v>
      </c>
      <c r="C4" s="441"/>
    </row>
    <row r="5" spans="2:4" ht="1" customHeight="1" x14ac:dyDescent="0.35">
      <c r="C5" s="440"/>
      <c r="D5" s="440"/>
    </row>
    <row r="6" spans="2:4" ht="1" customHeight="1" x14ac:dyDescent="0.35">
      <c r="C6" s="491"/>
      <c r="D6" s="491"/>
    </row>
    <row r="7" spans="2:4" ht="1" customHeight="1" x14ac:dyDescent="0.35">
      <c r="C7" s="442"/>
      <c r="D7" s="443"/>
    </row>
    <row r="8" spans="2:4" ht="15" thickBot="1" x14ac:dyDescent="0.4">
      <c r="C8" s="492"/>
      <c r="D8" s="492"/>
    </row>
    <row r="9" spans="2:4" ht="15" thickBot="1" x14ac:dyDescent="0.4">
      <c r="C9" s="455" t="s">
        <v>2</v>
      </c>
      <c r="D9" s="456">
        <v>45657</v>
      </c>
    </row>
    <row r="10" spans="2:4" x14ac:dyDescent="0.35">
      <c r="C10" s="457" t="s">
        <v>140</v>
      </c>
      <c r="D10" s="458">
        <v>844875.75764555123</v>
      </c>
    </row>
    <row r="11" spans="2:4" x14ac:dyDescent="0.35">
      <c r="C11" s="329" t="s">
        <v>1035</v>
      </c>
      <c r="D11" s="459">
        <v>5.0000000000000001E-3</v>
      </c>
    </row>
    <row r="12" spans="2:4" ht="15" thickBot="1" x14ac:dyDescent="0.4">
      <c r="C12" s="460" t="s">
        <v>1036</v>
      </c>
      <c r="D12" s="461">
        <v>4224.3787882277566</v>
      </c>
    </row>
  </sheetData>
  <sheetProtection algorithmName="SHA-512" hashValue="VNnra9Pmfjd3FElHF2Zb8yPBeDXnUfKQNCLtrohQ/Z8yAJ/NX1y+Vdr4C8rOSwyPJQCEH3pPgu3J51iFmvtigg==" saltValue="0cX3/gQ6nfOYuN5+CoRUpQ==" spinCount="100000" sheet="1" objects="1" scenarios="1"/>
  <mergeCells count="2">
    <mergeCell ref="C6:D6"/>
    <mergeCell ref="C8:D8"/>
  </mergeCells>
  <hyperlinks>
    <hyperlink ref="B2" location="Tartalom!A1" display="Back to contents page" xr:uid="{9832FB33-CD84-4C3B-92E0-B6040AE1015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8" t="s">
        <v>0</v>
      </c>
      <c r="C2" s="100"/>
    </row>
    <row r="3" spans="2:4" x14ac:dyDescent="0.35">
      <c r="B3" s="1"/>
      <c r="C3" s="1"/>
    </row>
    <row r="4" spans="2:4" ht="15.5" x14ac:dyDescent="0.35">
      <c r="B4" s="19" t="s">
        <v>171</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76">
        <f>+Tartalom!B3</f>
        <v>45657</v>
      </c>
      <c r="D8" s="476"/>
    </row>
    <row r="9" spans="2:4" ht="23.25" customHeight="1" thickBot="1" x14ac:dyDescent="0.4">
      <c r="B9" s="483" t="s">
        <v>165</v>
      </c>
      <c r="C9" s="483"/>
      <c r="D9" s="23" t="s">
        <v>166</v>
      </c>
    </row>
    <row r="10" spans="2:4" x14ac:dyDescent="0.35">
      <c r="B10" s="98">
        <v>1</v>
      </c>
      <c r="C10" s="71" t="s">
        <v>167</v>
      </c>
      <c r="D10" s="54">
        <v>2624915.1141130002</v>
      </c>
    </row>
    <row r="11" spans="2:4" ht="24" customHeight="1" x14ac:dyDescent="0.35">
      <c r="B11" s="98">
        <v>2</v>
      </c>
      <c r="C11" s="71" t="s">
        <v>172</v>
      </c>
      <c r="D11" s="54">
        <v>0</v>
      </c>
    </row>
    <row r="12" spans="2:4" ht="24" customHeight="1" x14ac:dyDescent="0.35">
      <c r="B12" s="98">
        <v>3</v>
      </c>
      <c r="C12" s="71" t="s">
        <v>173</v>
      </c>
      <c r="D12" s="54">
        <v>0</v>
      </c>
    </row>
    <row r="13" spans="2:4" x14ac:dyDescent="0.35">
      <c r="B13" s="98">
        <v>4</v>
      </c>
      <c r="C13" s="71" t="s">
        <v>174</v>
      </c>
      <c r="D13" s="54">
        <v>0</v>
      </c>
    </row>
    <row r="14" spans="2:4" ht="30" x14ac:dyDescent="0.35">
      <c r="B14" s="98">
        <v>5</v>
      </c>
      <c r="C14" s="71" t="s">
        <v>175</v>
      </c>
      <c r="D14" s="54">
        <v>0</v>
      </c>
    </row>
    <row r="15" spans="2:4" ht="20" x14ac:dyDescent="0.35">
      <c r="B15" s="98">
        <v>6</v>
      </c>
      <c r="C15" s="71" t="s">
        <v>176</v>
      </c>
      <c r="D15" s="54">
        <v>0</v>
      </c>
    </row>
    <row r="16" spans="2:4" x14ac:dyDescent="0.35">
      <c r="B16" s="98">
        <v>7</v>
      </c>
      <c r="C16" s="71" t="s">
        <v>177</v>
      </c>
      <c r="D16" s="54">
        <v>0</v>
      </c>
    </row>
    <row r="17" spans="2:4" x14ac:dyDescent="0.35">
      <c r="B17" s="98">
        <v>8</v>
      </c>
      <c r="C17" s="71" t="s">
        <v>178</v>
      </c>
      <c r="D17" s="54">
        <v>36972.411999000004</v>
      </c>
    </row>
    <row r="18" spans="2:4" x14ac:dyDescent="0.35">
      <c r="B18" s="98">
        <v>9</v>
      </c>
      <c r="C18" s="71" t="s">
        <v>168</v>
      </c>
      <c r="D18" s="54">
        <v>0</v>
      </c>
    </row>
    <row r="19" spans="2:4" x14ac:dyDescent="0.35">
      <c r="B19" s="98">
        <v>10</v>
      </c>
      <c r="C19" s="71" t="s">
        <v>169</v>
      </c>
      <c r="D19" s="54">
        <v>32556.990662</v>
      </c>
    </row>
    <row r="20" spans="2:4" ht="20" x14ac:dyDescent="0.35">
      <c r="B20" s="98">
        <v>11</v>
      </c>
      <c r="C20" s="71" t="s">
        <v>179</v>
      </c>
      <c r="D20" s="54">
        <v>0</v>
      </c>
    </row>
    <row r="21" spans="2:4" ht="20" x14ac:dyDescent="0.35">
      <c r="B21" s="98" t="s">
        <v>354</v>
      </c>
      <c r="C21" s="71" t="s">
        <v>180</v>
      </c>
      <c r="D21" s="54">
        <v>-263433.34621300001</v>
      </c>
    </row>
    <row r="22" spans="2:4" ht="20" x14ac:dyDescent="0.35">
      <c r="B22" s="98" t="s">
        <v>355</v>
      </c>
      <c r="C22" s="71" t="s">
        <v>181</v>
      </c>
      <c r="D22" s="54">
        <v>0</v>
      </c>
    </row>
    <row r="23" spans="2:4" x14ac:dyDescent="0.35">
      <c r="B23" s="98">
        <v>12</v>
      </c>
      <c r="C23" s="73" t="s">
        <v>170</v>
      </c>
      <c r="D23" s="54">
        <v>-37731.073865999999</v>
      </c>
    </row>
    <row r="24" spans="2:4" ht="15" thickBot="1" x14ac:dyDescent="0.4">
      <c r="B24" s="114">
        <v>13</v>
      </c>
      <c r="C24" s="72" t="s">
        <v>182</v>
      </c>
      <c r="D24" s="58">
        <v>2393280.0966950008</v>
      </c>
    </row>
  </sheetData>
  <sheetProtection algorithmName="SHA-512" hashValue="//rzECpK/tPYdoz6BXK8q4lXfmSfB9ThH7CVXx/CqtVknlG5FmDCEOLsxRxsamV0PC67/cAF+VWapNFx5H3pCA==" saltValue="sa2bZ5Xn/5kocOb76STEZg==" spinCount="100000" sheet="1" objects="1" scenarios="1"/>
  <mergeCells count="2">
    <mergeCell ref="B9:C9"/>
    <mergeCell ref="C8:D8"/>
  </mergeCells>
  <hyperlinks>
    <hyperlink ref="B2" location="Tartalom!A1" display="Back to contents page" xr:uid="{F3D9BD81-DD82-4461-B480-B637EE7E37E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G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8" t="s">
        <v>0</v>
      </c>
      <c r="C2" s="47"/>
      <c r="D2" s="47"/>
    </row>
    <row r="3" spans="2:5" x14ac:dyDescent="0.35">
      <c r="B3" s="1"/>
      <c r="C3" s="1"/>
      <c r="D3" s="1"/>
    </row>
    <row r="4" spans="2:5" ht="15.5" x14ac:dyDescent="0.35">
      <c r="B4" s="19" t="s">
        <v>183</v>
      </c>
      <c r="C4" s="2"/>
      <c r="D4" s="2"/>
    </row>
    <row r="5" spans="2:5" x14ac:dyDescent="0.35">
      <c r="B5" s="1"/>
      <c r="C5" s="1"/>
      <c r="D5" s="1"/>
    </row>
    <row r="6" spans="2:5" ht="41.5" customHeight="1" x14ac:dyDescent="0.35">
      <c r="B6" s="472" t="s">
        <v>854</v>
      </c>
      <c r="C6" s="472"/>
      <c r="D6" s="472"/>
      <c r="E6" s="472"/>
    </row>
    <row r="7" spans="2:5" ht="14.5" customHeight="1" x14ac:dyDescent="0.35">
      <c r="B7" s="497"/>
      <c r="C7" s="497"/>
      <c r="D7" s="497"/>
      <c r="E7" s="497"/>
    </row>
    <row r="8" spans="2:5" ht="15" thickBot="1" x14ac:dyDescent="0.4">
      <c r="C8" s="476"/>
      <c r="D8" s="476"/>
      <c r="E8" s="476"/>
    </row>
    <row r="9" spans="2:5" ht="32.25" customHeight="1" thickBot="1" x14ac:dyDescent="0.4">
      <c r="B9" s="101"/>
      <c r="C9" s="469" t="s">
        <v>165</v>
      </c>
      <c r="D9" s="498" t="s">
        <v>184</v>
      </c>
      <c r="E9" s="498"/>
    </row>
    <row r="10" spans="2:5" ht="24" customHeight="1" thickBot="1" x14ac:dyDescent="0.4">
      <c r="B10" s="50"/>
      <c r="C10" s="470"/>
      <c r="D10" s="83">
        <f>+Tartalom!B3</f>
        <v>45657</v>
      </c>
      <c r="E10" s="83">
        <f>+EOMONTH(D10,-12)</f>
        <v>45291</v>
      </c>
    </row>
    <row r="11" spans="2:5" x14ac:dyDescent="0.35">
      <c r="B11" s="499" t="s">
        <v>185</v>
      </c>
      <c r="C11" s="499"/>
      <c r="D11" s="499"/>
      <c r="E11" s="499"/>
    </row>
    <row r="12" spans="2:5" x14ac:dyDescent="0.35">
      <c r="B12" s="98">
        <v>1</v>
      </c>
      <c r="C12" s="71" t="s">
        <v>198</v>
      </c>
      <c r="D12" s="54">
        <v>2587312.0967760002</v>
      </c>
      <c r="E12" s="54">
        <v>2395200.8065924351</v>
      </c>
    </row>
    <row r="13" spans="2:5" ht="27.75" customHeight="1" x14ac:dyDescent="0.35">
      <c r="B13" s="98">
        <v>2</v>
      </c>
      <c r="C13" s="71" t="s">
        <v>199</v>
      </c>
      <c r="D13" s="54">
        <v>0</v>
      </c>
      <c r="E13" s="54">
        <v>0</v>
      </c>
    </row>
    <row r="14" spans="2:5" ht="25.5" customHeight="1" x14ac:dyDescent="0.35">
      <c r="B14" s="98">
        <v>3</v>
      </c>
      <c r="C14" s="71" t="s">
        <v>188</v>
      </c>
      <c r="D14" s="54">
        <v>0</v>
      </c>
      <c r="E14" s="54">
        <v>0</v>
      </c>
    </row>
    <row r="15" spans="2:5" x14ac:dyDescent="0.35">
      <c r="B15" s="98">
        <v>4</v>
      </c>
      <c r="C15" s="71" t="s">
        <v>200</v>
      </c>
      <c r="D15" s="54">
        <v>0</v>
      </c>
      <c r="E15" s="54">
        <v>0</v>
      </c>
    </row>
    <row r="16" spans="2:5" x14ac:dyDescent="0.35">
      <c r="B16" s="98">
        <v>5</v>
      </c>
      <c r="C16" s="71" t="s">
        <v>201</v>
      </c>
      <c r="D16" s="54">
        <v>495.13086900000002</v>
      </c>
      <c r="E16" s="54">
        <v>2926.1030694349902</v>
      </c>
    </row>
    <row r="17" spans="2:5" x14ac:dyDescent="0.35">
      <c r="B17" s="98">
        <v>6</v>
      </c>
      <c r="C17" s="71" t="s">
        <v>202</v>
      </c>
      <c r="D17" s="54">
        <v>-623.18739800000003</v>
      </c>
      <c r="E17" s="54">
        <v>-246.09176200000005</v>
      </c>
    </row>
    <row r="18" spans="2:5" ht="20.25" customHeight="1" x14ac:dyDescent="0.35">
      <c r="B18" s="126">
        <v>7</v>
      </c>
      <c r="C18" s="85" t="s">
        <v>203</v>
      </c>
      <c r="D18" s="86">
        <v>2587184.0402470003</v>
      </c>
      <c r="E18" s="86">
        <v>2397880.8178998698</v>
      </c>
    </row>
    <row r="19" spans="2:5" x14ac:dyDescent="0.35">
      <c r="B19" s="499" t="s">
        <v>186</v>
      </c>
      <c r="C19" s="499"/>
      <c r="D19" s="499"/>
      <c r="E19" s="499"/>
    </row>
    <row r="20" spans="2:5" x14ac:dyDescent="0.35">
      <c r="B20" s="98">
        <v>8</v>
      </c>
      <c r="C20" s="71" t="s">
        <v>204</v>
      </c>
      <c r="D20" s="54">
        <v>36250.855642000002</v>
      </c>
      <c r="E20" s="54">
        <v>10951.4077932</v>
      </c>
    </row>
    <row r="21" spans="2:5" ht="21.75" customHeight="1" x14ac:dyDescent="0.35">
      <c r="B21" s="98" t="s">
        <v>356</v>
      </c>
      <c r="C21" s="71" t="s">
        <v>205</v>
      </c>
      <c r="D21" s="54">
        <v>0</v>
      </c>
      <c r="E21" s="54">
        <v>0</v>
      </c>
    </row>
    <row r="22" spans="2:5" x14ac:dyDescent="0.35">
      <c r="B22" s="98">
        <v>9</v>
      </c>
      <c r="C22" s="71" t="s">
        <v>206</v>
      </c>
      <c r="D22" s="54">
        <v>721.55635700000005</v>
      </c>
      <c r="E22" s="54">
        <v>23930.224381</v>
      </c>
    </row>
    <row r="23" spans="2:5" ht="21.75" customHeight="1" x14ac:dyDescent="0.35">
      <c r="B23" s="98" t="s">
        <v>352</v>
      </c>
      <c r="C23" s="71" t="s">
        <v>207</v>
      </c>
      <c r="D23" s="54">
        <v>0</v>
      </c>
      <c r="E23" s="54">
        <v>0</v>
      </c>
    </row>
    <row r="24" spans="2:5" x14ac:dyDescent="0.35">
      <c r="B24" s="98" t="s">
        <v>353</v>
      </c>
      <c r="C24" s="71" t="s">
        <v>187</v>
      </c>
      <c r="D24" s="54">
        <v>0</v>
      </c>
      <c r="E24" s="54">
        <v>0</v>
      </c>
    </row>
    <row r="25" spans="2:5" x14ac:dyDescent="0.35">
      <c r="B25" s="98">
        <v>10</v>
      </c>
      <c r="C25" s="71" t="s">
        <v>208</v>
      </c>
      <c r="D25" s="54">
        <v>0</v>
      </c>
      <c r="E25" s="54">
        <v>0</v>
      </c>
    </row>
    <row r="26" spans="2:5" ht="24" customHeight="1" x14ac:dyDescent="0.35">
      <c r="B26" s="98" t="s">
        <v>357</v>
      </c>
      <c r="C26" s="71" t="s">
        <v>209</v>
      </c>
      <c r="D26" s="54">
        <v>0</v>
      </c>
      <c r="E26" s="54">
        <v>0</v>
      </c>
    </row>
    <row r="27" spans="2:5" ht="22.5" customHeight="1" x14ac:dyDescent="0.35">
      <c r="B27" s="98" t="s">
        <v>358</v>
      </c>
      <c r="C27" s="71" t="s">
        <v>210</v>
      </c>
      <c r="D27" s="54">
        <v>0</v>
      </c>
      <c r="E27" s="54">
        <v>0</v>
      </c>
    </row>
    <row r="28" spans="2:5" x14ac:dyDescent="0.35">
      <c r="B28" s="98">
        <v>11</v>
      </c>
      <c r="C28" s="71" t="s">
        <v>211</v>
      </c>
      <c r="D28" s="54">
        <v>0</v>
      </c>
      <c r="E28" s="54">
        <v>0</v>
      </c>
    </row>
    <row r="29" spans="2:5" x14ac:dyDescent="0.35">
      <c r="B29" s="98">
        <v>12</v>
      </c>
      <c r="C29" s="71" t="s">
        <v>212</v>
      </c>
      <c r="D29" s="54">
        <v>0</v>
      </c>
      <c r="E29" s="54">
        <v>0</v>
      </c>
    </row>
    <row r="30" spans="2:5" x14ac:dyDescent="0.35">
      <c r="B30" s="126">
        <v>13</v>
      </c>
      <c r="C30" s="85" t="s">
        <v>213</v>
      </c>
      <c r="D30" s="86">
        <v>36972.411999000004</v>
      </c>
      <c r="E30" s="86">
        <v>34881.6321742</v>
      </c>
    </row>
    <row r="31" spans="2:5" x14ac:dyDescent="0.35">
      <c r="B31" s="499" t="s">
        <v>214</v>
      </c>
      <c r="C31" s="499"/>
      <c r="D31" s="499"/>
      <c r="E31" s="499"/>
    </row>
    <row r="32" spans="2:5" ht="21" customHeight="1" x14ac:dyDescent="0.35">
      <c r="B32" s="98">
        <v>14</v>
      </c>
      <c r="C32" s="71" t="s">
        <v>215</v>
      </c>
      <c r="D32" s="54">
        <v>0</v>
      </c>
      <c r="E32" s="379">
        <v>0</v>
      </c>
    </row>
    <row r="33" spans="2:5" ht="21.75" customHeight="1" x14ac:dyDescent="0.35">
      <c r="B33" s="98">
        <v>15</v>
      </c>
      <c r="C33" s="71" t="s">
        <v>189</v>
      </c>
      <c r="D33" s="54">
        <v>0</v>
      </c>
      <c r="E33" s="379">
        <v>0</v>
      </c>
    </row>
    <row r="34" spans="2:5" x14ac:dyDescent="0.35">
      <c r="B34" s="98">
        <v>16</v>
      </c>
      <c r="C34" s="71" t="s">
        <v>190</v>
      </c>
      <c r="D34" s="54">
        <v>0</v>
      </c>
      <c r="E34" s="379">
        <v>0</v>
      </c>
    </row>
    <row r="35" spans="2:5" ht="24.75" customHeight="1" x14ac:dyDescent="0.35">
      <c r="B35" s="98" t="s">
        <v>359</v>
      </c>
      <c r="C35" s="71" t="s">
        <v>216</v>
      </c>
      <c r="D35" s="54">
        <v>0</v>
      </c>
      <c r="E35" s="379">
        <v>0</v>
      </c>
    </row>
    <row r="36" spans="2:5" x14ac:dyDescent="0.35">
      <c r="B36" s="98">
        <v>17</v>
      </c>
      <c r="C36" s="71" t="s">
        <v>191</v>
      </c>
      <c r="D36" s="54">
        <v>0</v>
      </c>
      <c r="E36" s="379">
        <v>0</v>
      </c>
    </row>
    <row r="37" spans="2:5" x14ac:dyDescent="0.35">
      <c r="B37" s="98" t="s">
        <v>360</v>
      </c>
      <c r="C37" s="71" t="s">
        <v>193</v>
      </c>
      <c r="D37" s="54">
        <v>0</v>
      </c>
      <c r="E37" s="379">
        <v>0</v>
      </c>
    </row>
    <row r="38" spans="2:5" x14ac:dyDescent="0.35">
      <c r="B38" s="126">
        <v>18</v>
      </c>
      <c r="C38" s="85" t="s">
        <v>217</v>
      </c>
      <c r="D38" s="86">
        <v>0</v>
      </c>
      <c r="E38" s="436">
        <v>0</v>
      </c>
    </row>
    <row r="39" spans="2:5" x14ac:dyDescent="0.35">
      <c r="B39" s="499" t="s">
        <v>194</v>
      </c>
      <c r="C39" s="499"/>
      <c r="D39" s="499"/>
      <c r="E39" s="499"/>
    </row>
    <row r="40" spans="2:5" x14ac:dyDescent="0.35">
      <c r="B40" s="98">
        <v>19</v>
      </c>
      <c r="C40" s="71" t="s">
        <v>218</v>
      </c>
      <c r="D40" s="54">
        <v>69318.660419000007</v>
      </c>
      <c r="E40" s="54">
        <v>62656.343030999997</v>
      </c>
    </row>
    <row r="41" spans="2:5" x14ac:dyDescent="0.35">
      <c r="B41" s="98">
        <v>20</v>
      </c>
      <c r="C41" s="71" t="s">
        <v>219</v>
      </c>
      <c r="D41" s="54">
        <v>-36761.669757000011</v>
      </c>
      <c r="E41" s="54">
        <v>-31022.749897800011</v>
      </c>
    </row>
    <row r="42" spans="2:5" ht="25.5" customHeight="1" x14ac:dyDescent="0.35">
      <c r="B42" s="98">
        <v>21</v>
      </c>
      <c r="C42" s="71" t="s">
        <v>220</v>
      </c>
      <c r="D42" s="54">
        <v>0</v>
      </c>
      <c r="E42" s="54"/>
    </row>
    <row r="43" spans="2:5" x14ac:dyDescent="0.35">
      <c r="B43" s="126">
        <v>22</v>
      </c>
      <c r="C43" s="85" t="s">
        <v>221</v>
      </c>
      <c r="D43" s="86">
        <v>32556.990662</v>
      </c>
      <c r="E43" s="86">
        <v>31633.593133199985</v>
      </c>
    </row>
    <row r="44" spans="2:5" ht="15.75" customHeight="1" x14ac:dyDescent="0.35">
      <c r="B44" s="499" t="s">
        <v>222</v>
      </c>
      <c r="C44" s="499"/>
      <c r="D44" s="499"/>
      <c r="E44" s="499"/>
    </row>
    <row r="45" spans="2:5" x14ac:dyDescent="0.35">
      <c r="B45" s="98" t="s">
        <v>361</v>
      </c>
      <c r="C45" s="71" t="s">
        <v>223</v>
      </c>
      <c r="D45" s="54">
        <v>0</v>
      </c>
      <c r="E45" s="54">
        <v>0</v>
      </c>
    </row>
    <row r="46" spans="2:5" x14ac:dyDescent="0.35">
      <c r="B46" s="98" t="s">
        <v>362</v>
      </c>
      <c r="C46" s="71" t="s">
        <v>224</v>
      </c>
      <c r="D46" s="54">
        <v>-263433.34621300001</v>
      </c>
      <c r="E46" s="54">
        <v>-233832.887510431</v>
      </c>
    </row>
    <row r="47" spans="2:5" x14ac:dyDescent="0.35">
      <c r="B47" s="98" t="s">
        <v>364</v>
      </c>
      <c r="C47" s="71" t="s">
        <v>225</v>
      </c>
      <c r="D47" s="54">
        <v>0</v>
      </c>
      <c r="E47" s="54">
        <v>0</v>
      </c>
    </row>
    <row r="48" spans="2:5" x14ac:dyDescent="0.35">
      <c r="B48" s="98" t="s">
        <v>365</v>
      </c>
      <c r="C48" s="71" t="s">
        <v>226</v>
      </c>
      <c r="D48" s="54">
        <v>0</v>
      </c>
      <c r="E48" s="54">
        <v>0</v>
      </c>
    </row>
    <row r="49" spans="2:7" ht="22.5" customHeight="1" x14ac:dyDescent="0.35">
      <c r="B49" s="98" t="s">
        <v>366</v>
      </c>
      <c r="C49" s="71" t="s">
        <v>227</v>
      </c>
      <c r="D49" s="54">
        <v>0</v>
      </c>
      <c r="E49" s="54">
        <v>0</v>
      </c>
    </row>
    <row r="50" spans="2:7" x14ac:dyDescent="0.35">
      <c r="B50" s="98" t="s">
        <v>367</v>
      </c>
      <c r="C50" s="71" t="s">
        <v>228</v>
      </c>
      <c r="D50" s="54">
        <v>0</v>
      </c>
      <c r="E50" s="54">
        <v>0</v>
      </c>
    </row>
    <row r="51" spans="2:7" x14ac:dyDescent="0.35">
      <c r="B51" s="98" t="s">
        <v>368</v>
      </c>
      <c r="C51" s="71" t="s">
        <v>229</v>
      </c>
      <c r="D51" s="54">
        <v>0</v>
      </c>
      <c r="E51" s="54">
        <v>0</v>
      </c>
    </row>
    <row r="52" spans="2:7" ht="24" customHeight="1" x14ac:dyDescent="0.35">
      <c r="B52" s="98" t="s">
        <v>369</v>
      </c>
      <c r="C52" s="71" t="s">
        <v>230</v>
      </c>
      <c r="D52" s="54">
        <v>0</v>
      </c>
      <c r="E52" s="54">
        <v>0</v>
      </c>
    </row>
    <row r="53" spans="2:7" ht="23.25" customHeight="1" x14ac:dyDescent="0.35">
      <c r="B53" s="98" t="s">
        <v>370</v>
      </c>
      <c r="C53" s="71" t="s">
        <v>231</v>
      </c>
      <c r="D53" s="54">
        <v>0</v>
      </c>
      <c r="E53" s="54">
        <v>0</v>
      </c>
    </row>
    <row r="54" spans="2:7" x14ac:dyDescent="0.35">
      <c r="B54" s="98" t="s">
        <v>371</v>
      </c>
      <c r="C54" s="71" t="s">
        <v>232</v>
      </c>
      <c r="D54" s="54">
        <v>0</v>
      </c>
      <c r="E54" s="54">
        <v>0</v>
      </c>
    </row>
    <row r="55" spans="2:7" x14ac:dyDescent="0.35">
      <c r="B55" s="126" t="s">
        <v>363</v>
      </c>
      <c r="C55" s="87" t="s">
        <v>233</v>
      </c>
      <c r="D55" s="88">
        <v>-263433.34621300001</v>
      </c>
      <c r="E55" s="88">
        <v>-233832.887510431</v>
      </c>
    </row>
    <row r="56" spans="2:7" x14ac:dyDescent="0.35">
      <c r="B56" s="499" t="s">
        <v>234</v>
      </c>
      <c r="C56" s="499"/>
      <c r="D56" s="499"/>
      <c r="E56" s="499"/>
    </row>
    <row r="57" spans="2:7" x14ac:dyDescent="0.35">
      <c r="B57" s="98">
        <v>23</v>
      </c>
      <c r="C57" s="71" t="s">
        <v>142</v>
      </c>
      <c r="D57" s="54">
        <v>147230.02010837506</v>
      </c>
      <c r="E57" s="54">
        <v>136673.16089999999</v>
      </c>
    </row>
    <row r="58" spans="2:7" x14ac:dyDescent="0.35">
      <c r="B58" s="126">
        <v>24</v>
      </c>
      <c r="C58" s="347" t="s">
        <v>182</v>
      </c>
      <c r="D58" s="346">
        <v>2393280.0966950003</v>
      </c>
      <c r="E58" s="346">
        <v>2230094.2725204001</v>
      </c>
      <c r="F58" s="437"/>
      <c r="G58" s="437"/>
    </row>
    <row r="59" spans="2:7" x14ac:dyDescent="0.35">
      <c r="B59" s="500" t="s">
        <v>197</v>
      </c>
      <c r="C59" s="500"/>
      <c r="D59" s="500"/>
      <c r="E59" s="500"/>
    </row>
    <row r="60" spans="2:7" x14ac:dyDescent="0.35">
      <c r="B60" s="98">
        <v>25</v>
      </c>
      <c r="C60" s="71" t="s">
        <v>235</v>
      </c>
      <c r="D60" s="65">
        <v>6.1518089884962622E-2</v>
      </c>
      <c r="E60" s="65">
        <v>6.1285822121562243E-2</v>
      </c>
    </row>
    <row r="61" spans="2:7" x14ac:dyDescent="0.35">
      <c r="B61" s="98" t="s">
        <v>372</v>
      </c>
      <c r="C61" s="71" t="s">
        <v>236</v>
      </c>
      <c r="D61" s="65">
        <v>6.1518089884962622E-2</v>
      </c>
      <c r="E61" s="65">
        <v>6.1285822121562243E-2</v>
      </c>
    </row>
    <row r="62" spans="2:7" x14ac:dyDescent="0.35">
      <c r="B62" s="98" t="s">
        <v>72</v>
      </c>
      <c r="C62" s="71" t="s">
        <v>237</v>
      </c>
      <c r="D62" s="65">
        <v>6.1518089884962622E-2</v>
      </c>
      <c r="E62" s="65">
        <v>6.1285822121562243E-2</v>
      </c>
    </row>
    <row r="63" spans="2:7" x14ac:dyDescent="0.35">
      <c r="B63" s="98">
        <v>26</v>
      </c>
      <c r="C63" s="71" t="s">
        <v>238</v>
      </c>
      <c r="D63" s="65">
        <v>0.03</v>
      </c>
      <c r="E63" s="65">
        <v>0.03</v>
      </c>
    </row>
    <row r="64" spans="2:7" x14ac:dyDescent="0.35">
      <c r="B64" s="98" t="s">
        <v>373</v>
      </c>
      <c r="C64" s="71" t="s">
        <v>239</v>
      </c>
      <c r="D64" s="65">
        <v>0</v>
      </c>
      <c r="E64" s="65">
        <v>0</v>
      </c>
    </row>
    <row r="65" spans="2:5" x14ac:dyDescent="0.35">
      <c r="B65" s="98" t="s">
        <v>374</v>
      </c>
      <c r="C65" s="10" t="s">
        <v>240</v>
      </c>
      <c r="D65" s="65">
        <v>0</v>
      </c>
      <c r="E65" s="65">
        <v>0</v>
      </c>
    </row>
    <row r="66" spans="2:5" x14ac:dyDescent="0.35">
      <c r="B66" s="98">
        <v>27</v>
      </c>
      <c r="C66" s="71" t="s">
        <v>241</v>
      </c>
      <c r="D66" s="65">
        <v>0</v>
      </c>
      <c r="E66" s="65">
        <v>0</v>
      </c>
    </row>
    <row r="67" spans="2:5" x14ac:dyDescent="0.35">
      <c r="B67" s="126" t="s">
        <v>375</v>
      </c>
      <c r="C67" s="347" t="s">
        <v>242</v>
      </c>
      <c r="D67" s="65">
        <v>0.03</v>
      </c>
      <c r="E67" s="65">
        <v>0.03</v>
      </c>
    </row>
    <row r="68" spans="2:5" x14ac:dyDescent="0.35">
      <c r="B68" s="500" t="s">
        <v>243</v>
      </c>
      <c r="C68" s="500"/>
      <c r="D68" s="500"/>
      <c r="E68" s="500"/>
    </row>
    <row r="69" spans="2:5" x14ac:dyDescent="0.35">
      <c r="B69" s="126" t="s">
        <v>376</v>
      </c>
      <c r="C69" s="347" t="s">
        <v>244</v>
      </c>
      <c r="D69" s="348"/>
      <c r="E69" s="348"/>
    </row>
    <row r="70" spans="2:5" x14ac:dyDescent="0.35">
      <c r="B70" s="499" t="s">
        <v>245</v>
      </c>
      <c r="C70" s="499"/>
      <c r="D70" s="499"/>
      <c r="E70" s="499"/>
    </row>
    <row r="71" spans="2:5" ht="20" x14ac:dyDescent="0.35">
      <c r="B71" s="98">
        <v>28</v>
      </c>
      <c r="C71" s="71" t="s">
        <v>246</v>
      </c>
      <c r="D71" s="102"/>
      <c r="E71" s="102"/>
    </row>
    <row r="72" spans="2:5" ht="28.5" customHeight="1" x14ac:dyDescent="0.35">
      <c r="B72" s="98">
        <v>29</v>
      </c>
      <c r="C72" s="71" t="s">
        <v>247</v>
      </c>
      <c r="D72" s="102"/>
      <c r="E72" s="102"/>
    </row>
    <row r="73" spans="2:5" ht="50.25" customHeight="1" x14ac:dyDescent="0.35">
      <c r="B73" s="98">
        <v>30</v>
      </c>
      <c r="C73" s="71" t="s">
        <v>248</v>
      </c>
      <c r="D73" s="102"/>
      <c r="E73" s="102"/>
    </row>
    <row r="74" spans="2:5" ht="51.75" customHeight="1" x14ac:dyDescent="0.35">
      <c r="B74" s="98" t="s">
        <v>377</v>
      </c>
      <c r="C74" s="71" t="s">
        <v>249</v>
      </c>
      <c r="D74" s="102"/>
      <c r="E74" s="102"/>
    </row>
    <row r="75" spans="2:5" ht="51" customHeight="1" x14ac:dyDescent="0.35">
      <c r="B75" s="98">
        <v>31</v>
      </c>
      <c r="C75" s="71" t="s">
        <v>250</v>
      </c>
      <c r="D75" s="102"/>
      <c r="E75" s="102"/>
    </row>
    <row r="76" spans="2:5" ht="52.5" customHeight="1" thickBot="1" x14ac:dyDescent="0.4">
      <c r="B76" s="114" t="s">
        <v>378</v>
      </c>
      <c r="C76" s="74" t="s">
        <v>251</v>
      </c>
      <c r="D76" s="307"/>
      <c r="E76" s="307"/>
    </row>
    <row r="77" spans="2:5" ht="23.25" customHeight="1" x14ac:dyDescent="0.35">
      <c r="B77" s="472" t="s">
        <v>840</v>
      </c>
      <c r="C77" s="472"/>
      <c r="D77" s="472"/>
      <c r="E77" s="472"/>
    </row>
    <row r="78" spans="2:5" x14ac:dyDescent="0.35">
      <c r="C78" s="71"/>
    </row>
    <row r="79" spans="2:5" x14ac:dyDescent="0.35">
      <c r="C79" s="71"/>
    </row>
    <row r="80" spans="2:5" x14ac:dyDescent="0.35">
      <c r="C80" s="71"/>
    </row>
  </sheetData>
  <sheetProtection algorithmName="SHA-512" hashValue="+hg6afrXikvgMFO/lKkNlkRXubMDckiZWBFOCtDya7X18Jq5E6Gp7w0oF8QbyKif2QDAncUtugGPQg1G+1oFyA==" saltValue="C+5dJUupg0yVVsVfGpyvpA=="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EF4B7321-CDC6-47A0-AF3E-BF7CBB05916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8" t="s">
        <v>0</v>
      </c>
      <c r="C2" s="100"/>
    </row>
    <row r="3" spans="2:4" x14ac:dyDescent="0.35">
      <c r="B3" s="1"/>
      <c r="C3" s="1"/>
    </row>
    <row r="4" spans="2:4" ht="15.5" x14ac:dyDescent="0.35">
      <c r="B4" s="19" t="s">
        <v>252</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76">
        <f>+Tartalom!B3</f>
        <v>45657</v>
      </c>
      <c r="D8" s="476"/>
    </row>
    <row r="9" spans="2:4" ht="33" customHeight="1" thickBot="1" x14ac:dyDescent="0.4">
      <c r="B9" s="106"/>
      <c r="C9" s="7" t="s">
        <v>165</v>
      </c>
      <c r="D9" s="23" t="s">
        <v>184</v>
      </c>
    </row>
    <row r="10" spans="2:4" ht="25.5" customHeight="1" x14ac:dyDescent="0.35">
      <c r="B10" s="98" t="s">
        <v>253</v>
      </c>
      <c r="C10" s="84" t="s">
        <v>272</v>
      </c>
      <c r="D10" s="94">
        <v>2354107.1423479998</v>
      </c>
    </row>
    <row r="11" spans="2:4" x14ac:dyDescent="0.35">
      <c r="B11" s="98" t="s">
        <v>254</v>
      </c>
      <c r="C11" s="89" t="s">
        <v>273</v>
      </c>
      <c r="D11" s="92">
        <v>0</v>
      </c>
    </row>
    <row r="12" spans="2:4" x14ac:dyDescent="0.35">
      <c r="B12" s="98" t="s">
        <v>255</v>
      </c>
      <c r="C12" s="89" t="s">
        <v>274</v>
      </c>
      <c r="D12" s="92">
        <v>2354107.1423479998</v>
      </c>
    </row>
    <row r="13" spans="2:4" x14ac:dyDescent="0.35">
      <c r="B13" s="98" t="s">
        <v>256</v>
      </c>
      <c r="C13" s="90" t="s">
        <v>257</v>
      </c>
      <c r="D13" s="92">
        <v>0</v>
      </c>
    </row>
    <row r="14" spans="2:4" x14ac:dyDescent="0.35">
      <c r="B14" s="98" t="s">
        <v>258</v>
      </c>
      <c r="C14" s="90" t="s">
        <v>259</v>
      </c>
      <c r="D14" s="92">
        <v>293248.63929899997</v>
      </c>
    </row>
    <row r="15" spans="2:4" ht="20" x14ac:dyDescent="0.35">
      <c r="B15" s="98" t="s">
        <v>260</v>
      </c>
      <c r="C15" s="39" t="s">
        <v>261</v>
      </c>
      <c r="D15" s="92">
        <v>0</v>
      </c>
    </row>
    <row r="16" spans="2:4" x14ac:dyDescent="0.35">
      <c r="B16" s="98" t="s">
        <v>262</v>
      </c>
      <c r="C16" s="90" t="s">
        <v>263</v>
      </c>
      <c r="D16" s="92">
        <v>0</v>
      </c>
    </row>
    <row r="17" spans="2:4" x14ac:dyDescent="0.35">
      <c r="B17" s="98" t="s">
        <v>264</v>
      </c>
      <c r="C17" s="90" t="s">
        <v>275</v>
      </c>
      <c r="D17" s="92">
        <v>1945905.9717939999</v>
      </c>
    </row>
    <row r="18" spans="2:4" x14ac:dyDescent="0.35">
      <c r="B18" s="98" t="s">
        <v>265</v>
      </c>
      <c r="C18" s="90" t="s">
        <v>266</v>
      </c>
      <c r="D18" s="92">
        <v>93892.180095999996</v>
      </c>
    </row>
    <row r="19" spans="2:4" x14ac:dyDescent="0.35">
      <c r="B19" s="98" t="s">
        <v>267</v>
      </c>
      <c r="C19" s="90" t="s">
        <v>276</v>
      </c>
      <c r="D19" s="92">
        <v>2715.48587</v>
      </c>
    </row>
    <row r="20" spans="2:4" x14ac:dyDescent="0.35">
      <c r="B20" s="98" t="s">
        <v>268</v>
      </c>
      <c r="C20" s="90" t="s">
        <v>269</v>
      </c>
      <c r="D20" s="92">
        <v>12695.823141999999</v>
      </c>
    </row>
    <row r="21" spans="2:4" ht="15" thickBot="1" x14ac:dyDescent="0.4">
      <c r="B21" s="114" t="s">
        <v>270</v>
      </c>
      <c r="C21" s="91" t="s">
        <v>271</v>
      </c>
      <c r="D21" s="93">
        <v>5649.0421470000001</v>
      </c>
    </row>
    <row r="22" spans="2:4" x14ac:dyDescent="0.35">
      <c r="C22" s="95"/>
      <c r="D22" s="95"/>
    </row>
  </sheetData>
  <sheetProtection algorithmName="SHA-512" hashValue="A8v0s0OiYt/hOh+E2y+RL9ZbXZ9qipnRqQhgkfz97Xpmrdxkom8I1xU3CUw5GpxYv2A2cpMasE+b4OhDHd7HOg==" saltValue="w40XYcd93J6WVrCC6aGDFA==" spinCount="100000" sheet="1" objects="1" scenarios="1"/>
  <mergeCells count="1">
    <mergeCell ref="C8:D8"/>
  </mergeCells>
  <hyperlinks>
    <hyperlink ref="B2" location="Tartalom!A1" display="Back to contents page" xr:uid="{A857D87A-89BF-4FEC-9909-ADAB8F67241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8" t="s">
        <v>0</v>
      </c>
      <c r="C2" s="47"/>
      <c r="D2" s="47"/>
    </row>
    <row r="3" spans="2:12" x14ac:dyDescent="0.35">
      <c r="B3" s="1"/>
      <c r="C3" s="1"/>
      <c r="D3" s="1"/>
    </row>
    <row r="4" spans="2:12" ht="15.5" x14ac:dyDescent="0.35">
      <c r="B4" s="19" t="s">
        <v>277</v>
      </c>
      <c r="C4" s="2"/>
      <c r="D4" s="2"/>
    </row>
    <row r="5" spans="2:12" x14ac:dyDescent="0.35">
      <c r="B5" s="1"/>
      <c r="C5" s="1"/>
      <c r="D5" s="1"/>
    </row>
    <row r="6" spans="2:12" x14ac:dyDescent="0.35">
      <c r="B6" s="501"/>
      <c r="C6" s="502"/>
      <c r="D6" s="502"/>
      <c r="E6" s="502"/>
      <c r="F6" s="502"/>
      <c r="G6" s="502"/>
      <c r="H6" s="502"/>
      <c r="I6" s="502"/>
      <c r="J6" s="502"/>
      <c r="K6" s="502"/>
    </row>
    <row r="7" spans="2:12" x14ac:dyDescent="0.35">
      <c r="B7" s="3"/>
      <c r="C7" s="4"/>
      <c r="D7" s="4"/>
    </row>
    <row r="8" spans="2:12" ht="15" thickBot="1" x14ac:dyDescent="0.4">
      <c r="B8" s="32"/>
    </row>
    <row r="9" spans="2:12" ht="32.25" customHeight="1" thickBot="1" x14ac:dyDescent="0.4">
      <c r="B9" s="96"/>
      <c r="C9" s="97" t="s">
        <v>2</v>
      </c>
      <c r="D9" s="504" t="s">
        <v>278</v>
      </c>
      <c r="E9" s="504"/>
      <c r="F9" s="504"/>
      <c r="G9" s="504"/>
      <c r="H9" s="505" t="s">
        <v>279</v>
      </c>
      <c r="I9" s="505"/>
      <c r="J9" s="505"/>
      <c r="K9" s="505"/>
    </row>
    <row r="10" spans="2:12" ht="24" customHeight="1" x14ac:dyDescent="0.35">
      <c r="B10" s="153" t="s">
        <v>280</v>
      </c>
      <c r="C10" s="129" t="s">
        <v>281</v>
      </c>
      <c r="D10" s="130">
        <f>+Tartalom!B3</f>
        <v>45657</v>
      </c>
      <c r="E10" s="130">
        <f>+EOMONTH(D10,-3)</f>
        <v>45565</v>
      </c>
      <c r="F10" s="130">
        <f>+EOMONTH(E10,-3)</f>
        <v>45473</v>
      </c>
      <c r="G10" s="130">
        <f>+EOMONTH(F10,-3)</f>
        <v>45382</v>
      </c>
      <c r="H10" s="130">
        <f>+Tartalom!B3</f>
        <v>45657</v>
      </c>
      <c r="I10" s="130">
        <f>+EOMONTH(H10,-3)</f>
        <v>45565</v>
      </c>
      <c r="J10" s="130">
        <f>+EOMONTH(I10,-3)</f>
        <v>45473</v>
      </c>
      <c r="K10" s="130">
        <f>+EOMONTH(J10,-3)</f>
        <v>45382</v>
      </c>
    </row>
    <row r="11" spans="2:12" x14ac:dyDescent="0.35">
      <c r="B11" s="154" t="s">
        <v>282</v>
      </c>
      <c r="C11" s="155" t="s">
        <v>283</v>
      </c>
      <c r="D11" s="156">
        <v>12</v>
      </c>
      <c r="E11" s="156">
        <v>12</v>
      </c>
      <c r="F11" s="156">
        <v>12</v>
      </c>
      <c r="G11" s="156">
        <v>12</v>
      </c>
      <c r="H11" s="156">
        <v>12</v>
      </c>
      <c r="I11" s="156">
        <v>12</v>
      </c>
      <c r="J11" s="156">
        <v>12</v>
      </c>
      <c r="K11" s="156">
        <v>12</v>
      </c>
    </row>
    <row r="12" spans="2:12" ht="15" customHeight="1" x14ac:dyDescent="0.35">
      <c r="B12" s="503" t="s">
        <v>284</v>
      </c>
      <c r="C12" s="503"/>
      <c r="D12" s="503"/>
      <c r="E12" s="503"/>
      <c r="F12" s="503"/>
      <c r="G12" s="503"/>
      <c r="H12" s="503"/>
      <c r="I12" s="503"/>
      <c r="J12" s="503"/>
      <c r="K12" s="503"/>
      <c r="L12" s="40"/>
    </row>
    <row r="13" spans="2:12" ht="27.75" customHeight="1" x14ac:dyDescent="0.35">
      <c r="B13" s="154">
        <v>1</v>
      </c>
      <c r="C13" s="157" t="s">
        <v>285</v>
      </c>
      <c r="D13" s="158"/>
      <c r="E13" s="158"/>
      <c r="F13" s="158"/>
      <c r="G13" s="158"/>
      <c r="H13" s="159">
        <v>34655.113115755608</v>
      </c>
      <c r="I13" s="159">
        <v>39752.32490533527</v>
      </c>
      <c r="J13" s="159">
        <v>32305.481511335893</v>
      </c>
      <c r="K13" s="159">
        <v>33854.408399542226</v>
      </c>
    </row>
    <row r="14" spans="2:12" ht="25.5" customHeight="1" x14ac:dyDescent="0.35">
      <c r="B14" s="503" t="s">
        <v>286</v>
      </c>
      <c r="C14" s="503"/>
      <c r="D14" s="503"/>
      <c r="E14" s="503"/>
      <c r="F14" s="503"/>
      <c r="G14" s="503"/>
      <c r="H14" s="503"/>
      <c r="I14" s="503"/>
      <c r="J14" s="503"/>
      <c r="K14" s="503"/>
      <c r="L14" s="40"/>
    </row>
    <row r="15" spans="2:12" x14ac:dyDescent="0.35">
      <c r="B15" s="131">
        <v>2</v>
      </c>
      <c r="C15" s="140" t="s">
        <v>287</v>
      </c>
      <c r="D15" s="92">
        <v>0</v>
      </c>
      <c r="E15" s="92">
        <v>0</v>
      </c>
      <c r="F15" s="92">
        <v>28111.323821083333</v>
      </c>
      <c r="G15" s="92">
        <v>28111.323821083333</v>
      </c>
      <c r="H15" s="92">
        <v>0</v>
      </c>
      <c r="I15" s="92">
        <v>0</v>
      </c>
      <c r="J15" s="92">
        <v>375.43492674583331</v>
      </c>
      <c r="K15" s="92">
        <v>375.43492674583331</v>
      </c>
    </row>
    <row r="16" spans="2:12" x14ac:dyDescent="0.35">
      <c r="B16" s="52">
        <v>3</v>
      </c>
      <c r="C16" s="134" t="s">
        <v>288</v>
      </c>
      <c r="D16" s="54">
        <v>0</v>
      </c>
      <c r="E16" s="54">
        <v>0</v>
      </c>
      <c r="F16" s="54">
        <v>4629.4221235833329</v>
      </c>
      <c r="G16" s="54">
        <v>4629.4221235833329</v>
      </c>
      <c r="H16" s="54">
        <v>0</v>
      </c>
      <c r="I16" s="54">
        <v>0</v>
      </c>
      <c r="J16" s="54">
        <v>231.47110617916667</v>
      </c>
      <c r="K16" s="54">
        <v>231.47110617916667</v>
      </c>
    </row>
    <row r="17" spans="2:11" x14ac:dyDescent="0.35">
      <c r="B17" s="131">
        <v>4</v>
      </c>
      <c r="C17" s="135" t="s">
        <v>289</v>
      </c>
      <c r="D17" s="92">
        <v>0</v>
      </c>
      <c r="E17" s="92">
        <v>0</v>
      </c>
      <c r="F17" s="92">
        <v>1439.6382056666669</v>
      </c>
      <c r="G17" s="92">
        <v>1439.6382056666669</v>
      </c>
      <c r="H17" s="92">
        <v>0</v>
      </c>
      <c r="I17" s="92">
        <v>0</v>
      </c>
      <c r="J17" s="92">
        <v>143.96382056666667</v>
      </c>
      <c r="K17" s="92">
        <v>143.96382056666667</v>
      </c>
    </row>
    <row r="18" spans="2:11" x14ac:dyDescent="0.35">
      <c r="B18" s="131">
        <v>5</v>
      </c>
      <c r="C18" s="140" t="s">
        <v>290</v>
      </c>
      <c r="D18" s="92">
        <v>21668.577856416669</v>
      </c>
      <c r="E18" s="92">
        <v>26598.727573916669</v>
      </c>
      <c r="F18" s="92">
        <v>10987.26824625</v>
      </c>
      <c r="G18" s="92">
        <v>10626.990367333332</v>
      </c>
      <c r="H18" s="92">
        <v>19258.657977966664</v>
      </c>
      <c r="I18" s="92">
        <v>23920.213868866664</v>
      </c>
      <c r="J18" s="92">
        <v>8801.7102273500004</v>
      </c>
      <c r="K18" s="92">
        <v>9120.3899182333334</v>
      </c>
    </row>
    <row r="19" spans="2:11" x14ac:dyDescent="0.35">
      <c r="B19" s="131">
        <v>6</v>
      </c>
      <c r="C19" s="136" t="s">
        <v>291</v>
      </c>
      <c r="D19" s="92">
        <v>0</v>
      </c>
      <c r="E19" s="92">
        <v>0</v>
      </c>
      <c r="F19" s="92">
        <v>0</v>
      </c>
      <c r="G19" s="92">
        <v>0</v>
      </c>
      <c r="H19" s="92">
        <v>0</v>
      </c>
      <c r="I19" s="92">
        <v>0</v>
      </c>
      <c r="J19" s="92">
        <v>0</v>
      </c>
      <c r="K19" s="92">
        <v>0</v>
      </c>
    </row>
    <row r="20" spans="2:11" x14ac:dyDescent="0.35">
      <c r="B20" s="131">
        <v>7</v>
      </c>
      <c r="C20" s="135" t="s">
        <v>292</v>
      </c>
      <c r="D20" s="92">
        <v>4016.5331307499996</v>
      </c>
      <c r="E20" s="92">
        <v>4464.1895084166663</v>
      </c>
      <c r="F20" s="92">
        <v>3642.5966981666661</v>
      </c>
      <c r="G20" s="92">
        <v>2511.0007485000001</v>
      </c>
      <c r="H20" s="92">
        <v>1606.6132522999999</v>
      </c>
      <c r="I20" s="92">
        <v>1785.6758033666667</v>
      </c>
      <c r="J20" s="92">
        <v>1457.0386792666668</v>
      </c>
      <c r="K20" s="92">
        <v>1004.4002993999999</v>
      </c>
    </row>
    <row r="21" spans="2:11" x14ac:dyDescent="0.35">
      <c r="B21" s="131">
        <v>8</v>
      </c>
      <c r="C21" s="135" t="s">
        <v>293</v>
      </c>
      <c r="D21" s="92">
        <v>17652.044725666667</v>
      </c>
      <c r="E21" s="92">
        <v>22134.538065500001</v>
      </c>
      <c r="F21" s="92">
        <v>7344.6715480833327</v>
      </c>
      <c r="G21" s="92">
        <v>8115.9896188333323</v>
      </c>
      <c r="H21" s="92">
        <v>17652.044725666667</v>
      </c>
      <c r="I21" s="92">
        <v>22134.538065500001</v>
      </c>
      <c r="J21" s="92">
        <v>7344.6715480833327</v>
      </c>
      <c r="K21" s="92">
        <v>8115.9896188333323</v>
      </c>
    </row>
    <row r="22" spans="2:11" x14ac:dyDescent="0.35">
      <c r="B22" s="131">
        <v>9</v>
      </c>
      <c r="C22" s="135" t="s">
        <v>294</v>
      </c>
      <c r="D22" s="141"/>
      <c r="E22" s="141"/>
      <c r="F22" s="141"/>
      <c r="G22" s="141"/>
      <c r="H22" s="92">
        <v>0</v>
      </c>
      <c r="I22" s="92">
        <v>0</v>
      </c>
      <c r="J22" s="92">
        <v>0</v>
      </c>
      <c r="K22" s="92">
        <v>0</v>
      </c>
    </row>
    <row r="23" spans="2:11" ht="21.75" customHeight="1" x14ac:dyDescent="0.35">
      <c r="B23" s="131">
        <v>10</v>
      </c>
      <c r="C23" s="140" t="s">
        <v>295</v>
      </c>
      <c r="D23" s="92">
        <v>71053.999483054431</v>
      </c>
      <c r="E23" s="92">
        <v>69590.113456304432</v>
      </c>
      <c r="F23" s="92">
        <v>64499.599654804428</v>
      </c>
      <c r="G23" s="92">
        <v>66084.834424971094</v>
      </c>
      <c r="H23" s="92">
        <v>5590.2523258210831</v>
      </c>
      <c r="I23" s="92">
        <v>5362.4151119585831</v>
      </c>
      <c r="J23" s="92">
        <v>4878.5900620710827</v>
      </c>
      <c r="K23" s="92">
        <v>4861.7019026669159</v>
      </c>
    </row>
    <row r="24" spans="2:11" ht="21.5" x14ac:dyDescent="0.35">
      <c r="B24" s="131">
        <v>11</v>
      </c>
      <c r="C24" s="136" t="s">
        <v>296</v>
      </c>
      <c r="D24" s="92">
        <v>182.39728805441669</v>
      </c>
      <c r="E24" s="92">
        <v>199.39937138774999</v>
      </c>
      <c r="F24" s="92">
        <v>223.59798255441669</v>
      </c>
      <c r="G24" s="92">
        <v>254.11152430441666</v>
      </c>
      <c r="H24" s="92">
        <v>182.39728805441669</v>
      </c>
      <c r="I24" s="92">
        <v>199.39937138774999</v>
      </c>
      <c r="J24" s="92">
        <v>223.59798255441669</v>
      </c>
      <c r="K24" s="92">
        <v>254.11152430441666</v>
      </c>
    </row>
    <row r="25" spans="2:11" x14ac:dyDescent="0.35">
      <c r="B25" s="131">
        <v>12</v>
      </c>
      <c r="C25" s="136" t="s">
        <v>297</v>
      </c>
      <c r="D25" s="92">
        <v>0</v>
      </c>
      <c r="E25" s="92">
        <v>0</v>
      </c>
      <c r="F25" s="92">
        <v>0</v>
      </c>
      <c r="G25" s="92">
        <v>0</v>
      </c>
      <c r="H25" s="92">
        <v>0</v>
      </c>
      <c r="I25" s="92">
        <v>0</v>
      </c>
      <c r="J25" s="92">
        <v>0</v>
      </c>
      <c r="K25" s="92">
        <v>0</v>
      </c>
    </row>
    <row r="26" spans="2:11" x14ac:dyDescent="0.35">
      <c r="B26" s="131">
        <v>13</v>
      </c>
      <c r="C26" s="137" t="s">
        <v>298</v>
      </c>
      <c r="D26" s="92">
        <v>70871.602194999999</v>
      </c>
      <c r="E26" s="92">
        <v>69390.714084916661</v>
      </c>
      <c r="F26" s="92">
        <v>64276.001672250008</v>
      </c>
      <c r="G26" s="92">
        <v>65830.72290066666</v>
      </c>
      <c r="H26" s="92">
        <v>5407.8550377666661</v>
      </c>
      <c r="I26" s="92">
        <v>5163.0157405708333</v>
      </c>
      <c r="J26" s="92">
        <v>4654.9920795166663</v>
      </c>
      <c r="K26" s="92">
        <v>4607.5903783624999</v>
      </c>
    </row>
    <row r="27" spans="2:11" x14ac:dyDescent="0.35">
      <c r="B27" s="131">
        <v>14</v>
      </c>
      <c r="C27" s="140" t="s">
        <v>299</v>
      </c>
      <c r="D27" s="92">
        <v>5537.8399892500011</v>
      </c>
      <c r="E27" s="92">
        <v>6231.9832804166663</v>
      </c>
      <c r="F27" s="92">
        <v>5870.7503045833328</v>
      </c>
      <c r="G27" s="92">
        <v>6744.1905755000007</v>
      </c>
      <c r="H27" s="92">
        <v>4152.6733225833332</v>
      </c>
      <c r="I27" s="92">
        <v>4804.6499470833323</v>
      </c>
      <c r="J27" s="92">
        <v>4532.7503045833337</v>
      </c>
      <c r="K27" s="92">
        <v>5435.6905755000007</v>
      </c>
    </row>
    <row r="28" spans="2:11" x14ac:dyDescent="0.35">
      <c r="B28" s="131">
        <v>15</v>
      </c>
      <c r="C28" s="140" t="s">
        <v>300</v>
      </c>
      <c r="D28" s="92">
        <v>0</v>
      </c>
      <c r="E28" s="92">
        <v>0</v>
      </c>
      <c r="F28" s="92">
        <v>0</v>
      </c>
      <c r="G28" s="92">
        <v>0</v>
      </c>
      <c r="H28" s="92">
        <v>0</v>
      </c>
      <c r="I28" s="92">
        <v>0</v>
      </c>
      <c r="J28" s="92">
        <v>0</v>
      </c>
      <c r="K28" s="92">
        <v>0</v>
      </c>
    </row>
    <row r="29" spans="2:11" x14ac:dyDescent="0.35">
      <c r="B29" s="154">
        <v>16</v>
      </c>
      <c r="C29" s="160" t="s">
        <v>301</v>
      </c>
      <c r="D29" s="161"/>
      <c r="E29" s="161"/>
      <c r="F29" s="161"/>
      <c r="G29" s="161"/>
      <c r="H29" s="159">
        <v>29001.583626371081</v>
      </c>
      <c r="I29" s="159">
        <v>34087.278927908577</v>
      </c>
      <c r="J29" s="159">
        <v>18588.485520750248</v>
      </c>
      <c r="K29" s="159">
        <v>19793.21732314608</v>
      </c>
    </row>
    <row r="30" spans="2:11" ht="20.25" customHeight="1" x14ac:dyDescent="0.35">
      <c r="B30" s="503" t="s">
        <v>302</v>
      </c>
      <c r="C30" s="503"/>
      <c r="D30" s="503"/>
      <c r="E30" s="503"/>
      <c r="F30" s="503"/>
      <c r="G30" s="503"/>
      <c r="H30" s="503"/>
      <c r="I30" s="503"/>
      <c r="J30" s="503"/>
      <c r="K30" s="503"/>
    </row>
    <row r="31" spans="2:11" x14ac:dyDescent="0.35">
      <c r="B31" s="131">
        <v>17</v>
      </c>
      <c r="C31" s="140" t="s">
        <v>303</v>
      </c>
      <c r="D31" s="92">
        <v>0</v>
      </c>
      <c r="E31" s="92">
        <v>0</v>
      </c>
      <c r="F31" s="92">
        <v>0</v>
      </c>
      <c r="G31" s="92">
        <v>0</v>
      </c>
      <c r="H31" s="92">
        <v>0</v>
      </c>
      <c r="I31" s="92">
        <v>0</v>
      </c>
      <c r="J31" s="92">
        <v>0</v>
      </c>
      <c r="K31" s="92">
        <v>0</v>
      </c>
    </row>
    <row r="32" spans="2:11" x14ac:dyDescent="0.35">
      <c r="B32" s="131">
        <v>18</v>
      </c>
      <c r="C32" s="140" t="s">
        <v>304</v>
      </c>
      <c r="D32" s="92">
        <v>78832.304422166679</v>
      </c>
      <c r="E32" s="92">
        <v>85068.817254750014</v>
      </c>
      <c r="F32" s="92">
        <v>67434.679956116655</v>
      </c>
      <c r="G32" s="92">
        <v>63988.221725949996</v>
      </c>
      <c r="H32" s="92">
        <v>75048.510620958332</v>
      </c>
      <c r="I32" s="92">
        <v>81310.507761875007</v>
      </c>
      <c r="J32" s="92">
        <v>63803.897693975006</v>
      </c>
      <c r="K32" s="92">
        <v>60373.241828683327</v>
      </c>
    </row>
    <row r="33" spans="2:11" x14ac:dyDescent="0.35">
      <c r="B33" s="131">
        <v>19</v>
      </c>
      <c r="C33" s="139" t="s">
        <v>305</v>
      </c>
      <c r="D33" s="92">
        <v>226.92973631471182</v>
      </c>
      <c r="E33" s="92">
        <v>351.25511716666665</v>
      </c>
      <c r="F33" s="92">
        <v>427.26935283333336</v>
      </c>
      <c r="G33" s="92">
        <v>620.47958949999997</v>
      </c>
      <c r="H33" s="92">
        <v>226.92973631471182</v>
      </c>
      <c r="I33" s="92">
        <v>351.25511716666665</v>
      </c>
      <c r="J33" s="92">
        <v>427.26935283333336</v>
      </c>
      <c r="K33" s="92">
        <v>620.47958949999997</v>
      </c>
    </row>
    <row r="34" spans="2:11" ht="30" x14ac:dyDescent="0.35">
      <c r="B34" s="131" t="s">
        <v>195</v>
      </c>
      <c r="C34" s="140" t="s">
        <v>306</v>
      </c>
      <c r="D34" s="141"/>
      <c r="E34" s="141"/>
      <c r="F34" s="141"/>
      <c r="G34" s="141"/>
      <c r="H34" s="92">
        <v>0</v>
      </c>
      <c r="I34" s="92">
        <v>0</v>
      </c>
      <c r="J34" s="92">
        <v>0</v>
      </c>
      <c r="K34" s="92">
        <v>0</v>
      </c>
    </row>
    <row r="35" spans="2:11" x14ac:dyDescent="0.35">
      <c r="B35" s="131" t="s">
        <v>196</v>
      </c>
      <c r="C35" s="140" t="s">
        <v>307</v>
      </c>
      <c r="D35" s="141"/>
      <c r="E35" s="141"/>
      <c r="F35" s="141"/>
      <c r="G35" s="141"/>
      <c r="H35" s="92">
        <v>0</v>
      </c>
      <c r="I35" s="92">
        <v>0</v>
      </c>
      <c r="J35" s="92">
        <v>0</v>
      </c>
      <c r="K35" s="92">
        <v>0</v>
      </c>
    </row>
    <row r="36" spans="2:11" x14ac:dyDescent="0.35">
      <c r="B36" s="131">
        <v>20</v>
      </c>
      <c r="C36" s="132" t="s">
        <v>308</v>
      </c>
      <c r="D36" s="92">
        <v>79059.234158481384</v>
      </c>
      <c r="E36" s="92">
        <v>85420.072371916671</v>
      </c>
      <c r="F36" s="92">
        <v>67861.949308950003</v>
      </c>
      <c r="G36" s="92">
        <v>64608.701315449995</v>
      </c>
      <c r="H36" s="92">
        <v>75275.440357273052</v>
      </c>
      <c r="I36" s="92">
        <v>81661.762879041678</v>
      </c>
      <c r="J36" s="92">
        <v>64231.167046808339</v>
      </c>
      <c r="K36" s="92">
        <v>60993.721418183333</v>
      </c>
    </row>
    <row r="37" spans="2:11" x14ac:dyDescent="0.35">
      <c r="B37" s="131" t="s">
        <v>309</v>
      </c>
      <c r="C37" s="144" t="s">
        <v>310</v>
      </c>
      <c r="D37" s="92">
        <v>0</v>
      </c>
      <c r="E37" s="92">
        <v>0</v>
      </c>
      <c r="F37" s="92">
        <v>0</v>
      </c>
      <c r="G37" s="92">
        <v>0</v>
      </c>
      <c r="H37" s="92">
        <v>0</v>
      </c>
      <c r="I37" s="92">
        <v>0</v>
      </c>
      <c r="J37" s="92">
        <v>0</v>
      </c>
      <c r="K37" s="92">
        <v>0</v>
      </c>
    </row>
    <row r="38" spans="2:11" x14ac:dyDescent="0.35">
      <c r="B38" s="131" t="s">
        <v>311</v>
      </c>
      <c r="C38" s="144" t="s">
        <v>312</v>
      </c>
      <c r="D38" s="92">
        <v>0</v>
      </c>
      <c r="E38" s="92">
        <v>0</v>
      </c>
      <c r="F38" s="92">
        <v>0</v>
      </c>
      <c r="G38" s="92">
        <v>0</v>
      </c>
      <c r="H38" s="92">
        <v>0</v>
      </c>
      <c r="I38" s="92">
        <v>0</v>
      </c>
      <c r="J38" s="92">
        <v>0</v>
      </c>
      <c r="K38" s="92">
        <v>0</v>
      </c>
    </row>
    <row r="39" spans="2:11" x14ac:dyDescent="0.35">
      <c r="B39" s="154" t="s">
        <v>313</v>
      </c>
      <c r="C39" s="162" t="s">
        <v>314</v>
      </c>
      <c r="D39" s="159">
        <v>79059.234158481384</v>
      </c>
      <c r="E39" s="159">
        <v>85420.072371916671</v>
      </c>
      <c r="F39" s="159">
        <v>67861.949308950003</v>
      </c>
      <c r="G39" s="159">
        <v>64608.701315449995</v>
      </c>
      <c r="H39" s="159">
        <v>75275.440357273052</v>
      </c>
      <c r="I39" s="159">
        <v>81661.762879041678</v>
      </c>
      <c r="J39" s="159">
        <v>64231.167046808339</v>
      </c>
      <c r="K39" s="159">
        <v>60993.721418183333</v>
      </c>
    </row>
    <row r="40" spans="2:11" ht="15" customHeight="1" x14ac:dyDescent="0.35">
      <c r="B40" s="503" t="s">
        <v>315</v>
      </c>
      <c r="C40" s="503"/>
      <c r="D40" s="503"/>
      <c r="E40" s="503"/>
      <c r="F40" s="503"/>
      <c r="G40" s="503"/>
      <c r="H40" s="503"/>
      <c r="I40" s="503"/>
      <c r="J40" s="503"/>
      <c r="K40" s="503"/>
    </row>
    <row r="41" spans="2:11" x14ac:dyDescent="0.35">
      <c r="B41" s="131">
        <v>21</v>
      </c>
      <c r="C41" s="146" t="s">
        <v>316</v>
      </c>
      <c r="D41" s="142"/>
      <c r="E41" s="142"/>
      <c r="F41" s="142"/>
      <c r="G41" s="142"/>
      <c r="H41" s="92">
        <v>34655.113115755608</v>
      </c>
      <c r="I41" s="92">
        <v>39752.32490533527</v>
      </c>
      <c r="J41" s="92">
        <v>32305.481511335893</v>
      </c>
      <c r="K41" s="92">
        <v>33854.408399542226</v>
      </c>
    </row>
    <row r="42" spans="2:11" x14ac:dyDescent="0.35">
      <c r="B42" s="131">
        <v>22</v>
      </c>
      <c r="C42" s="147" t="s">
        <v>317</v>
      </c>
      <c r="D42" s="142"/>
      <c r="E42" s="142"/>
      <c r="F42" s="142"/>
      <c r="G42" s="142"/>
      <c r="H42" s="92">
        <v>7250.3959065927711</v>
      </c>
      <c r="I42" s="92">
        <v>8521.8197319771461</v>
      </c>
      <c r="J42" s="92">
        <v>4647.121380187562</v>
      </c>
      <c r="K42" s="92">
        <v>4948.30433078652</v>
      </c>
    </row>
    <row r="43" spans="2:11" ht="15" thickBot="1" x14ac:dyDescent="0.4">
      <c r="B43" s="138">
        <v>23</v>
      </c>
      <c r="C43" s="148" t="s">
        <v>318</v>
      </c>
      <c r="D43" s="145"/>
      <c r="E43" s="145"/>
      <c r="F43" s="145"/>
      <c r="G43" s="145"/>
      <c r="H43" s="99">
        <v>7.8614712499999984</v>
      </c>
      <c r="I43" s="99">
        <v>7.8948004166666665</v>
      </c>
      <c r="J43" s="99">
        <v>8.6746184166666662</v>
      </c>
      <c r="K43" s="99">
        <v>8.640811583333333</v>
      </c>
    </row>
    <row r="44" spans="2:11" x14ac:dyDescent="0.35">
      <c r="B44" s="71"/>
    </row>
    <row r="45" spans="2:11" x14ac:dyDescent="0.35">
      <c r="B45" s="71"/>
    </row>
    <row r="46" spans="2:11" x14ac:dyDescent="0.35">
      <c r="B46" s="71"/>
    </row>
    <row r="47" spans="2:11" x14ac:dyDescent="0.35">
      <c r="B47" s="71"/>
    </row>
  </sheetData>
  <sheetProtection algorithmName="SHA-512" hashValue="/+DenDQ2qwOAUqJpfF6Tu7Vn4Bs/MwxDDeU5XMVq6BxYkhU7Eq26tPPnyAXRObglQiOXxiP1N6ZsR4y1AwwkaQ==" saltValue="ODRYMDDQ8xKgoM/w4lKUq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EE7B04D0-5D4B-479D-A591-A6D9B695087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78" t="s">
        <v>0</v>
      </c>
      <c r="C2" s="47"/>
      <c r="D2" s="47"/>
    </row>
    <row r="3" spans="2:9" x14ac:dyDescent="0.35">
      <c r="B3" s="1"/>
      <c r="C3" s="1"/>
      <c r="D3" s="1"/>
    </row>
    <row r="4" spans="2:9" ht="15.5" x14ac:dyDescent="0.35">
      <c r="B4" s="19" t="s">
        <v>379</v>
      </c>
      <c r="C4" s="2"/>
      <c r="D4" s="2"/>
    </row>
    <row r="5" spans="2:9" ht="2.15" customHeight="1" x14ac:dyDescent="0.35">
      <c r="B5" s="1"/>
      <c r="C5" s="1"/>
      <c r="D5" s="1"/>
    </row>
    <row r="6" spans="2:9" ht="2.15" customHeight="1" x14ac:dyDescent="0.35">
      <c r="B6" s="465"/>
      <c r="C6" s="465"/>
      <c r="D6" s="465"/>
    </row>
    <row r="7" spans="2:9" ht="2.15" customHeight="1" x14ac:dyDescent="0.35">
      <c r="B7" s="3"/>
      <c r="C7" s="4"/>
      <c r="D7" s="4"/>
    </row>
    <row r="8" spans="2:9" ht="15" thickBot="1" x14ac:dyDescent="0.4">
      <c r="B8" s="32"/>
      <c r="C8" s="509">
        <f>+Tartalom!B3</f>
        <v>45657</v>
      </c>
      <c r="D8" s="509"/>
      <c r="E8" s="509"/>
      <c r="F8" s="509"/>
      <c r="G8" s="509"/>
      <c r="H8" s="509"/>
    </row>
    <row r="9" spans="2:9" x14ac:dyDescent="0.35">
      <c r="B9" s="510" t="s">
        <v>380</v>
      </c>
      <c r="C9" s="510"/>
      <c r="D9" s="508" t="s">
        <v>381</v>
      </c>
      <c r="E9" s="508"/>
      <c r="F9" s="508"/>
      <c r="G9" s="508"/>
      <c r="H9" s="510" t="s">
        <v>382</v>
      </c>
    </row>
    <row r="10" spans="2:9" ht="15" thickBot="1" x14ac:dyDescent="0.4">
      <c r="B10" s="511"/>
      <c r="C10" s="511"/>
      <c r="D10" s="308" t="s">
        <v>383</v>
      </c>
      <c r="E10" s="308" t="s">
        <v>384</v>
      </c>
      <c r="F10" s="308" t="s">
        <v>385</v>
      </c>
      <c r="G10" s="308" t="s">
        <v>386</v>
      </c>
      <c r="H10" s="511"/>
    </row>
    <row r="11" spans="2:9" ht="15" customHeight="1" x14ac:dyDescent="0.35">
      <c r="B11" s="506" t="s">
        <v>387</v>
      </c>
      <c r="C11" s="506"/>
      <c r="D11" s="506"/>
      <c r="E11" s="506"/>
      <c r="F11" s="506"/>
      <c r="G11" s="506"/>
      <c r="H11" s="506"/>
    </row>
    <row r="12" spans="2:9" x14ac:dyDescent="0.35">
      <c r="B12" s="133">
        <v>1</v>
      </c>
      <c r="C12" s="68" t="s">
        <v>388</v>
      </c>
      <c r="D12" s="164">
        <v>0</v>
      </c>
      <c r="E12" s="164">
        <v>0</v>
      </c>
      <c r="F12" s="164">
        <v>0</v>
      </c>
      <c r="G12" s="164">
        <v>147230020108.37506</v>
      </c>
      <c r="H12" s="164">
        <v>147230020108.37506</v>
      </c>
      <c r="I12" s="40"/>
    </row>
    <row r="13" spans="2:9" x14ac:dyDescent="0.35">
      <c r="B13" s="133">
        <v>2</v>
      </c>
      <c r="C13" s="165" t="s">
        <v>389</v>
      </c>
      <c r="D13" s="164">
        <v>0</v>
      </c>
      <c r="E13" s="164">
        <v>0</v>
      </c>
      <c r="F13" s="164">
        <v>0</v>
      </c>
      <c r="G13" s="164">
        <v>147230020108.37506</v>
      </c>
      <c r="H13" s="164">
        <v>147230020108.37506</v>
      </c>
    </row>
    <row r="14" spans="2:9" x14ac:dyDescent="0.35">
      <c r="B14" s="133">
        <v>3</v>
      </c>
      <c r="C14" s="165" t="s">
        <v>390</v>
      </c>
      <c r="D14" s="200"/>
      <c r="E14" s="164">
        <v>0</v>
      </c>
      <c r="F14" s="164">
        <v>0</v>
      </c>
      <c r="G14" s="164">
        <v>0</v>
      </c>
      <c r="H14" s="164">
        <v>0</v>
      </c>
      <c r="I14" s="40"/>
    </row>
    <row r="15" spans="2:9" x14ac:dyDescent="0.35">
      <c r="B15" s="133">
        <v>4</v>
      </c>
      <c r="C15" s="68" t="s">
        <v>391</v>
      </c>
      <c r="D15" s="201"/>
      <c r="E15" s="164">
        <v>0</v>
      </c>
      <c r="F15" s="164">
        <v>0</v>
      </c>
      <c r="G15" s="164">
        <v>0</v>
      </c>
      <c r="H15" s="164">
        <v>0</v>
      </c>
    </row>
    <row r="16" spans="2:9" x14ac:dyDescent="0.35">
      <c r="B16" s="133">
        <v>5</v>
      </c>
      <c r="C16" s="165" t="s">
        <v>288</v>
      </c>
      <c r="D16" s="201"/>
      <c r="E16" s="164">
        <v>0</v>
      </c>
      <c r="F16" s="164">
        <v>0</v>
      </c>
      <c r="G16" s="164">
        <v>0</v>
      </c>
      <c r="H16" s="164">
        <v>0</v>
      </c>
    </row>
    <row r="17" spans="2:8" x14ac:dyDescent="0.35">
      <c r="B17" s="133">
        <v>6</v>
      </c>
      <c r="C17" s="165" t="s">
        <v>289</v>
      </c>
      <c r="D17" s="201"/>
      <c r="E17" s="164">
        <v>0</v>
      </c>
      <c r="F17" s="164">
        <v>0</v>
      </c>
      <c r="G17" s="164">
        <v>0</v>
      </c>
      <c r="H17" s="164">
        <v>0</v>
      </c>
    </row>
    <row r="18" spans="2:8" x14ac:dyDescent="0.35">
      <c r="B18" s="133">
        <v>7</v>
      </c>
      <c r="C18" s="68" t="s">
        <v>392</v>
      </c>
      <c r="D18" s="201"/>
      <c r="E18" s="164">
        <v>106834395887</v>
      </c>
      <c r="F18" s="164">
        <v>280165056808</v>
      </c>
      <c r="G18" s="164">
        <v>2074637162684</v>
      </c>
      <c r="H18" s="164">
        <v>2214719691088</v>
      </c>
    </row>
    <row r="19" spans="2:8" x14ac:dyDescent="0.35">
      <c r="B19" s="133">
        <v>8</v>
      </c>
      <c r="C19" s="165" t="s">
        <v>393</v>
      </c>
      <c r="D19" s="201"/>
      <c r="E19" s="164">
        <v>0</v>
      </c>
      <c r="F19" s="164">
        <v>0</v>
      </c>
      <c r="G19" s="164">
        <v>0</v>
      </c>
      <c r="H19" s="164">
        <v>0</v>
      </c>
    </row>
    <row r="20" spans="2:8" x14ac:dyDescent="0.35">
      <c r="B20" s="133">
        <v>9</v>
      </c>
      <c r="C20" s="165" t="s">
        <v>394</v>
      </c>
      <c r="D20" s="201"/>
      <c r="E20" s="164">
        <v>106834395887</v>
      </c>
      <c r="F20" s="164">
        <v>280165056808</v>
      </c>
      <c r="G20" s="164">
        <v>2074637162684</v>
      </c>
      <c r="H20" s="164">
        <v>2214719691088</v>
      </c>
    </row>
    <row r="21" spans="2:8" x14ac:dyDescent="0.35">
      <c r="B21" s="133">
        <v>10</v>
      </c>
      <c r="C21" s="68" t="s">
        <v>395</v>
      </c>
      <c r="D21" s="202"/>
      <c r="E21" s="164">
        <v>0</v>
      </c>
      <c r="F21" s="164">
        <v>0</v>
      </c>
      <c r="G21" s="164">
        <v>0</v>
      </c>
      <c r="H21" s="164">
        <v>0</v>
      </c>
    </row>
    <row r="22" spans="2:8" x14ac:dyDescent="0.35">
      <c r="B22" s="133">
        <v>11</v>
      </c>
      <c r="C22" s="68" t="s">
        <v>396</v>
      </c>
      <c r="D22" s="164">
        <v>0</v>
      </c>
      <c r="E22" s="164">
        <v>9270886224</v>
      </c>
      <c r="F22" s="164">
        <v>0</v>
      </c>
      <c r="G22" s="164">
        <v>6777592401.625</v>
      </c>
      <c r="H22" s="164">
        <v>6777592401.625</v>
      </c>
    </row>
    <row r="23" spans="2:8" x14ac:dyDescent="0.35">
      <c r="B23" s="133">
        <v>12</v>
      </c>
      <c r="C23" s="165" t="s">
        <v>397</v>
      </c>
      <c r="D23" s="164">
        <v>0</v>
      </c>
      <c r="E23" s="203"/>
      <c r="F23" s="204"/>
      <c r="G23" s="204"/>
      <c r="H23" s="205"/>
    </row>
    <row r="24" spans="2:8" ht="21.5" x14ac:dyDescent="0.35">
      <c r="B24" s="133">
        <v>13</v>
      </c>
      <c r="C24" s="166" t="s">
        <v>398</v>
      </c>
      <c r="D24" s="170"/>
      <c r="E24" s="164">
        <v>9270886224</v>
      </c>
      <c r="F24" s="164">
        <v>0</v>
      </c>
      <c r="G24" s="164">
        <v>6777592401.625</v>
      </c>
      <c r="H24" s="164">
        <v>6777592401.625</v>
      </c>
    </row>
    <row r="25" spans="2:8" x14ac:dyDescent="0.35">
      <c r="B25" s="156">
        <v>14</v>
      </c>
      <c r="C25" s="171" t="s">
        <v>399</v>
      </c>
      <c r="D25" s="173"/>
      <c r="E25" s="173"/>
      <c r="F25" s="173"/>
      <c r="G25" s="173"/>
      <c r="H25" s="172">
        <v>2368727303598</v>
      </c>
    </row>
    <row r="26" spans="2:8" x14ac:dyDescent="0.35">
      <c r="B26" s="507" t="s">
        <v>400</v>
      </c>
      <c r="C26" s="507"/>
      <c r="D26" s="507"/>
      <c r="E26" s="507"/>
      <c r="F26" s="507"/>
      <c r="G26" s="507"/>
      <c r="H26" s="507"/>
    </row>
    <row r="27" spans="2:8" x14ac:dyDescent="0.35">
      <c r="B27" s="133">
        <v>15</v>
      </c>
      <c r="C27" s="68" t="s">
        <v>285</v>
      </c>
      <c r="D27" s="200"/>
      <c r="E27" s="170"/>
      <c r="F27" s="170"/>
      <c r="G27" s="170"/>
      <c r="H27" s="164">
        <v>171700899942.13925</v>
      </c>
    </row>
    <row r="28" spans="2:8" x14ac:dyDescent="0.35">
      <c r="B28" s="133" t="s">
        <v>192</v>
      </c>
      <c r="C28" s="38" t="s">
        <v>401</v>
      </c>
      <c r="D28" s="201"/>
      <c r="E28" s="164">
        <v>0</v>
      </c>
      <c r="F28" s="164">
        <v>0</v>
      </c>
      <c r="G28" s="164">
        <v>0</v>
      </c>
      <c r="H28" s="164">
        <v>0</v>
      </c>
    </row>
    <row r="29" spans="2:8" x14ac:dyDescent="0.35">
      <c r="B29" s="133">
        <v>16</v>
      </c>
      <c r="C29" s="68" t="s">
        <v>402</v>
      </c>
      <c r="D29" s="201"/>
      <c r="E29" s="164">
        <v>0</v>
      </c>
      <c r="F29" s="164">
        <v>0</v>
      </c>
      <c r="G29" s="164">
        <v>0</v>
      </c>
      <c r="H29" s="164">
        <v>0</v>
      </c>
    </row>
    <row r="30" spans="2:8" x14ac:dyDescent="0.35">
      <c r="B30" s="133">
        <v>17</v>
      </c>
      <c r="C30" s="68" t="s">
        <v>403</v>
      </c>
      <c r="D30" s="201"/>
      <c r="E30" s="164">
        <v>95018341384</v>
      </c>
      <c r="F30" s="164">
        <v>58976725092</v>
      </c>
      <c r="G30" s="164">
        <v>2112639695427</v>
      </c>
      <c r="H30" s="164">
        <v>1623649539561.7002</v>
      </c>
    </row>
    <row r="31" spans="2:8" ht="27.75" customHeight="1" x14ac:dyDescent="0.35">
      <c r="B31" s="133">
        <v>18</v>
      </c>
      <c r="C31" s="166" t="s">
        <v>404</v>
      </c>
      <c r="D31" s="201"/>
      <c r="E31" s="164">
        <v>0</v>
      </c>
      <c r="F31" s="164">
        <v>0</v>
      </c>
      <c r="G31" s="164">
        <v>0</v>
      </c>
      <c r="H31" s="164">
        <v>0</v>
      </c>
    </row>
    <row r="32" spans="2:8" ht="39.75" customHeight="1" x14ac:dyDescent="0.35">
      <c r="B32" s="133">
        <v>19</v>
      </c>
      <c r="C32" s="166" t="s">
        <v>405</v>
      </c>
      <c r="D32" s="201"/>
      <c r="E32" s="164">
        <v>0</v>
      </c>
      <c r="F32" s="164">
        <v>0</v>
      </c>
      <c r="G32" s="164">
        <v>0</v>
      </c>
      <c r="H32" s="164">
        <v>0</v>
      </c>
    </row>
    <row r="33" spans="2:8" ht="51" customHeight="1" x14ac:dyDescent="0.35">
      <c r="B33" s="133">
        <v>20</v>
      </c>
      <c r="C33" s="166" t="s">
        <v>406</v>
      </c>
      <c r="D33" s="201"/>
      <c r="E33" s="164">
        <v>4513890619</v>
      </c>
      <c r="F33" s="164">
        <v>2300897952</v>
      </c>
      <c r="G33" s="164">
        <v>131197809792</v>
      </c>
      <c r="H33" s="164">
        <v>1261888930792.8</v>
      </c>
    </row>
    <row r="34" spans="2:8" ht="26.25" customHeight="1" x14ac:dyDescent="0.35">
      <c r="B34" s="133">
        <v>21</v>
      </c>
      <c r="C34" s="167" t="s">
        <v>407</v>
      </c>
      <c r="D34" s="201"/>
      <c r="E34" s="164">
        <v>73752988865</v>
      </c>
      <c r="F34" s="164">
        <v>43241724114</v>
      </c>
      <c r="G34" s="164">
        <v>1480763817927</v>
      </c>
      <c r="H34" s="164">
        <v>1020993838148.3501</v>
      </c>
    </row>
    <row r="35" spans="2:8" x14ac:dyDescent="0.35">
      <c r="B35" s="133">
        <v>22</v>
      </c>
      <c r="C35" s="168" t="s">
        <v>408</v>
      </c>
      <c r="D35" s="201"/>
      <c r="E35" s="164">
        <v>75211912106</v>
      </c>
      <c r="F35" s="164">
        <v>45253707464</v>
      </c>
      <c r="G35" s="164">
        <v>1626921590570</v>
      </c>
      <c r="H35" s="164">
        <v>0</v>
      </c>
    </row>
    <row r="36" spans="2:8" ht="21.5" x14ac:dyDescent="0.35">
      <c r="B36" s="133">
        <v>23</v>
      </c>
      <c r="C36" s="169" t="s">
        <v>407</v>
      </c>
      <c r="D36" s="201"/>
      <c r="E36" s="164">
        <v>73748688618</v>
      </c>
      <c r="F36" s="164">
        <v>43241724114</v>
      </c>
      <c r="G36" s="164">
        <v>1480763817927</v>
      </c>
      <c r="H36" s="164">
        <v>0</v>
      </c>
    </row>
    <row r="37" spans="2:8" ht="30" x14ac:dyDescent="0.35">
      <c r="B37" s="133">
        <v>24</v>
      </c>
      <c r="C37" s="143" t="s">
        <v>409</v>
      </c>
      <c r="D37" s="201"/>
      <c r="E37" s="164">
        <v>15292538659</v>
      </c>
      <c r="F37" s="164">
        <v>11422119676</v>
      </c>
      <c r="G37" s="164">
        <v>354520295065</v>
      </c>
      <c r="H37" s="164">
        <v>361760608768.90002</v>
      </c>
    </row>
    <row r="38" spans="2:8" x14ac:dyDescent="0.35">
      <c r="B38" s="133">
        <v>25</v>
      </c>
      <c r="C38" s="68" t="s">
        <v>410</v>
      </c>
      <c r="D38" s="202"/>
      <c r="E38" s="164">
        <v>0</v>
      </c>
      <c r="F38" s="164">
        <v>0</v>
      </c>
      <c r="G38" s="164">
        <v>0</v>
      </c>
      <c r="H38" s="164">
        <v>0</v>
      </c>
    </row>
    <row r="39" spans="2:8" x14ac:dyDescent="0.35">
      <c r="B39" s="133">
        <v>26</v>
      </c>
      <c r="C39" s="68" t="s">
        <v>411</v>
      </c>
      <c r="D39" s="164">
        <v>0</v>
      </c>
      <c r="E39" s="164">
        <v>53921800899.635376</v>
      </c>
      <c r="F39" s="164">
        <v>329286194</v>
      </c>
      <c r="G39" s="164">
        <v>43781545970</v>
      </c>
      <c r="H39" s="164">
        <v>83582496843.414764</v>
      </c>
    </row>
    <row r="40" spans="2:8" x14ac:dyDescent="0.35">
      <c r="B40" s="133">
        <v>27</v>
      </c>
      <c r="C40" s="174" t="s">
        <v>412</v>
      </c>
      <c r="D40" s="170"/>
      <c r="E40" s="170"/>
      <c r="F40" s="170"/>
      <c r="G40" s="164">
        <v>0</v>
      </c>
      <c r="H40" s="164">
        <v>0</v>
      </c>
    </row>
    <row r="41" spans="2:8" ht="21.5" x14ac:dyDescent="0.35">
      <c r="B41" s="133">
        <v>28</v>
      </c>
      <c r="C41" s="166" t="s">
        <v>413</v>
      </c>
      <c r="D41" s="170"/>
      <c r="E41" s="434">
        <v>0</v>
      </c>
      <c r="F41" s="434">
        <v>0</v>
      </c>
      <c r="G41" s="434">
        <v>0</v>
      </c>
      <c r="H41" s="164">
        <v>0</v>
      </c>
    </row>
    <row r="42" spans="2:8" x14ac:dyDescent="0.35">
      <c r="B42" s="133">
        <v>29</v>
      </c>
      <c r="C42" s="165" t="s">
        <v>414</v>
      </c>
      <c r="D42" s="170"/>
      <c r="E42" s="434">
        <v>25893468314.034733</v>
      </c>
      <c r="F42" s="434">
        <v>0</v>
      </c>
      <c r="G42" s="434">
        <v>0</v>
      </c>
      <c r="H42" s="164">
        <v>25893468314.034733</v>
      </c>
    </row>
    <row r="43" spans="2:8" x14ac:dyDescent="0.35">
      <c r="B43" s="133">
        <v>30</v>
      </c>
      <c r="C43" s="165" t="s">
        <v>415</v>
      </c>
      <c r="D43" s="170"/>
      <c r="E43" s="434">
        <v>2881318247.600647</v>
      </c>
      <c r="F43" s="434">
        <v>0</v>
      </c>
      <c r="G43" s="434">
        <v>0</v>
      </c>
      <c r="H43" s="164">
        <v>144065912.38003236</v>
      </c>
    </row>
    <row r="44" spans="2:8" x14ac:dyDescent="0.35">
      <c r="B44" s="133">
        <v>31</v>
      </c>
      <c r="C44" s="165" t="s">
        <v>416</v>
      </c>
      <c r="D44" s="170"/>
      <c r="E44" s="164">
        <v>25147014338</v>
      </c>
      <c r="F44" s="164">
        <v>329286194</v>
      </c>
      <c r="G44" s="164">
        <v>43781545970</v>
      </c>
      <c r="H44" s="164">
        <v>57544962617</v>
      </c>
    </row>
    <row r="45" spans="2:8" x14ac:dyDescent="0.35">
      <c r="B45" s="133">
        <v>32</v>
      </c>
      <c r="C45" s="68" t="s">
        <v>417</v>
      </c>
      <c r="D45" s="170"/>
      <c r="E45" s="164">
        <v>69605596587</v>
      </c>
      <c r="F45" s="164">
        <v>0</v>
      </c>
      <c r="G45" s="164">
        <v>0</v>
      </c>
      <c r="H45" s="164">
        <v>3601564241.25</v>
      </c>
    </row>
    <row r="46" spans="2:8" x14ac:dyDescent="0.35">
      <c r="B46" s="133">
        <v>33</v>
      </c>
      <c r="C46" s="149" t="s">
        <v>418</v>
      </c>
      <c r="D46" s="170"/>
      <c r="E46" s="176"/>
      <c r="F46" s="176"/>
      <c r="G46" s="176"/>
      <c r="H46" s="150">
        <v>1882534500588.5042</v>
      </c>
    </row>
    <row r="47" spans="2:8" ht="15" thickBot="1" x14ac:dyDescent="0.4">
      <c r="B47" s="163">
        <v>34</v>
      </c>
      <c r="C47" s="151" t="s">
        <v>419</v>
      </c>
      <c r="D47" s="175"/>
      <c r="E47" s="177"/>
      <c r="F47" s="177"/>
      <c r="G47" s="177"/>
      <c r="H47" s="152">
        <v>1.2582650160501738</v>
      </c>
    </row>
  </sheetData>
  <sheetProtection algorithmName="SHA-512" hashValue="gOhQgdbAv9yv0zqZZwIN9oyzxlKJuGdGRa8iUFmEyFItUMkPjh5pKPoeKc2waPLdeuRpdFOIID+UbN8rniifnQ==" saltValue="Mh1f+HsQZW7xaNsW38Y/F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4E5F392E-DD1F-4943-ADD3-451B9B21E4B1}"/>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85" zoomScaleNormal="8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78" t="s">
        <v>0</v>
      </c>
      <c r="C2" s="47"/>
      <c r="D2" s="47"/>
    </row>
    <row r="3" spans="2:18" x14ac:dyDescent="0.35">
      <c r="B3" s="1"/>
      <c r="C3" s="1"/>
      <c r="D3" s="1"/>
    </row>
    <row r="4" spans="2:18" ht="15.5" x14ac:dyDescent="0.35">
      <c r="B4" s="19" t="s">
        <v>420</v>
      </c>
      <c r="C4" s="2"/>
      <c r="D4" s="2"/>
    </row>
    <row r="5" spans="2:18" ht="2.15" customHeight="1" x14ac:dyDescent="0.35">
      <c r="B5" s="1"/>
      <c r="C5" s="1"/>
      <c r="D5" s="1"/>
    </row>
    <row r="6" spans="2:18" ht="2.15" customHeight="1" x14ac:dyDescent="0.35">
      <c r="B6" s="465"/>
      <c r="C6" s="465"/>
      <c r="D6" s="465"/>
    </row>
    <row r="7" spans="2:18" ht="2.15" customHeight="1" x14ac:dyDescent="0.35">
      <c r="B7" s="3"/>
      <c r="C7" s="4"/>
      <c r="D7" s="4"/>
    </row>
    <row r="8" spans="2:18" ht="15" thickBot="1" x14ac:dyDescent="0.4">
      <c r="B8" s="32"/>
      <c r="C8" s="476">
        <f>+Tartalom!B3</f>
        <v>45657</v>
      </c>
      <c r="D8" s="476"/>
      <c r="E8" s="476"/>
      <c r="F8" s="476"/>
      <c r="G8" s="476"/>
      <c r="H8" s="476"/>
      <c r="I8" s="476"/>
      <c r="J8" s="476"/>
      <c r="K8" s="476"/>
      <c r="L8" s="476"/>
      <c r="M8" s="476"/>
      <c r="N8" s="476"/>
      <c r="O8" s="476"/>
      <c r="P8" s="476"/>
      <c r="Q8" s="476"/>
      <c r="R8" s="476"/>
    </row>
    <row r="9" spans="2:18" ht="32.25" customHeight="1" thickBot="1" x14ac:dyDescent="0.4">
      <c r="C9" s="519" t="s">
        <v>2</v>
      </c>
      <c r="D9" s="515" t="s">
        <v>421</v>
      </c>
      <c r="E9" s="515"/>
      <c r="F9" s="515"/>
      <c r="G9" s="515"/>
      <c r="H9" s="515"/>
      <c r="I9" s="515"/>
      <c r="J9" s="515" t="s">
        <v>422</v>
      </c>
      <c r="K9" s="515"/>
      <c r="L9" s="515"/>
      <c r="M9" s="515"/>
      <c r="N9" s="515"/>
      <c r="O9" s="515"/>
      <c r="P9" s="512" t="s">
        <v>423</v>
      </c>
      <c r="Q9" s="515" t="s">
        <v>424</v>
      </c>
      <c r="R9" s="515"/>
    </row>
    <row r="10" spans="2:18" ht="34.5" customHeight="1" thickBot="1" x14ac:dyDescent="0.4">
      <c r="C10" s="520"/>
      <c r="D10" s="516" t="s">
        <v>425</v>
      </c>
      <c r="E10" s="516"/>
      <c r="F10" s="517"/>
      <c r="G10" s="518" t="s">
        <v>269</v>
      </c>
      <c r="H10" s="516"/>
      <c r="I10" s="517"/>
      <c r="J10" s="518" t="s">
        <v>426</v>
      </c>
      <c r="K10" s="516"/>
      <c r="L10" s="517"/>
      <c r="M10" s="516" t="s">
        <v>427</v>
      </c>
      <c r="N10" s="516"/>
      <c r="O10" s="516"/>
      <c r="P10" s="513"/>
      <c r="Q10" s="512" t="s">
        <v>428</v>
      </c>
      <c r="R10" s="512" t="s">
        <v>429</v>
      </c>
    </row>
    <row r="11" spans="2:18" ht="15" customHeight="1" thickBot="1" x14ac:dyDescent="0.4">
      <c r="C11" s="521"/>
      <c r="D11" s="186"/>
      <c r="E11" s="190" t="s">
        <v>430</v>
      </c>
      <c r="F11" s="191" t="s">
        <v>431</v>
      </c>
      <c r="G11" s="195"/>
      <c r="H11" s="190" t="s">
        <v>431</v>
      </c>
      <c r="I11" s="191" t="s">
        <v>432</v>
      </c>
      <c r="J11" s="199"/>
      <c r="K11" s="190" t="s">
        <v>430</v>
      </c>
      <c r="L11" s="191" t="s">
        <v>431</v>
      </c>
      <c r="M11" s="190"/>
      <c r="N11" s="190" t="s">
        <v>431</v>
      </c>
      <c r="O11" s="190" t="s">
        <v>432</v>
      </c>
      <c r="P11" s="514"/>
      <c r="Q11" s="514"/>
      <c r="R11" s="514"/>
    </row>
    <row r="12" spans="2:18" x14ac:dyDescent="0.35">
      <c r="C12" s="184" t="s">
        <v>433</v>
      </c>
      <c r="D12" s="187">
        <v>2260229.0640159999</v>
      </c>
      <c r="E12" s="187">
        <v>1600434.178138</v>
      </c>
      <c r="F12" s="192">
        <v>103298.975164</v>
      </c>
      <c r="G12" s="196">
        <v>16102.247168</v>
      </c>
      <c r="H12" s="187">
        <v>51.798248000000001</v>
      </c>
      <c r="I12" s="192">
        <v>12525.747772000001</v>
      </c>
      <c r="J12" s="196">
        <v>-5152.1846619999997</v>
      </c>
      <c r="K12" s="187">
        <v>-2331.0658990000002</v>
      </c>
      <c r="L12" s="192">
        <v>-2816.232982</v>
      </c>
      <c r="M12" s="187">
        <v>-3420.425268</v>
      </c>
      <c r="N12" s="187">
        <v>-50.796793000000001</v>
      </c>
      <c r="O12" s="187">
        <v>-2692.1632260000001</v>
      </c>
      <c r="P12" s="187">
        <v>0</v>
      </c>
      <c r="Q12" s="187">
        <v>1965754.6020279999</v>
      </c>
      <c r="R12" s="187">
        <v>12615.170765000001</v>
      </c>
    </row>
    <row r="13" spans="2:18" x14ac:dyDescent="0.35">
      <c r="C13" s="179" t="s">
        <v>434</v>
      </c>
      <c r="D13" s="188">
        <v>0</v>
      </c>
      <c r="E13" s="188">
        <v>0</v>
      </c>
      <c r="F13" s="193">
        <v>0</v>
      </c>
      <c r="G13" s="197">
        <v>0</v>
      </c>
      <c r="H13" s="188">
        <v>0</v>
      </c>
      <c r="I13" s="193">
        <v>0</v>
      </c>
      <c r="J13" s="197">
        <v>0</v>
      </c>
      <c r="K13" s="188">
        <v>0</v>
      </c>
      <c r="L13" s="193">
        <v>0</v>
      </c>
      <c r="M13" s="188">
        <v>0</v>
      </c>
      <c r="N13" s="188">
        <v>0</v>
      </c>
      <c r="O13" s="188">
        <v>0</v>
      </c>
      <c r="P13" s="188">
        <v>0</v>
      </c>
      <c r="Q13" s="188">
        <v>0</v>
      </c>
      <c r="R13" s="188">
        <v>0</v>
      </c>
    </row>
    <row r="14" spans="2:18" x14ac:dyDescent="0.35">
      <c r="C14" s="179" t="s">
        <v>435</v>
      </c>
      <c r="D14" s="188">
        <v>5.9974879999999997</v>
      </c>
      <c r="E14" s="188">
        <v>5.9974879999999997</v>
      </c>
      <c r="F14" s="193">
        <v>0</v>
      </c>
      <c r="G14" s="197">
        <v>0</v>
      </c>
      <c r="H14" s="188">
        <v>0</v>
      </c>
      <c r="I14" s="193">
        <v>0</v>
      </c>
      <c r="J14" s="197">
        <v>-5.6228E-2</v>
      </c>
      <c r="K14" s="188">
        <v>-5.6228E-2</v>
      </c>
      <c r="L14" s="193">
        <v>0</v>
      </c>
      <c r="M14" s="188">
        <v>0</v>
      </c>
      <c r="N14" s="188">
        <v>0</v>
      </c>
      <c r="O14" s="188">
        <v>0</v>
      </c>
      <c r="P14" s="188">
        <v>0</v>
      </c>
      <c r="Q14" s="188">
        <v>0</v>
      </c>
      <c r="R14" s="188">
        <v>0</v>
      </c>
    </row>
    <row r="15" spans="2:18" x14ac:dyDescent="0.35">
      <c r="C15" s="179" t="s">
        <v>436</v>
      </c>
      <c r="D15" s="188">
        <v>381121.74742799997</v>
      </c>
      <c r="E15" s="188">
        <v>381121.74742799997</v>
      </c>
      <c r="F15" s="193">
        <v>0</v>
      </c>
      <c r="G15" s="197">
        <v>0</v>
      </c>
      <c r="H15" s="188">
        <v>0</v>
      </c>
      <c r="I15" s="193">
        <v>0</v>
      </c>
      <c r="J15" s="197">
        <v>-438.13474300000001</v>
      </c>
      <c r="K15" s="188">
        <v>-438.13474300000001</v>
      </c>
      <c r="L15" s="193">
        <v>0</v>
      </c>
      <c r="M15" s="188">
        <v>0</v>
      </c>
      <c r="N15" s="188">
        <v>0</v>
      </c>
      <c r="O15" s="188">
        <v>0</v>
      </c>
      <c r="P15" s="188">
        <v>0</v>
      </c>
      <c r="Q15" s="188">
        <v>168815.10489300001</v>
      </c>
      <c r="R15" s="188">
        <v>0</v>
      </c>
    </row>
    <row r="16" spans="2:18" x14ac:dyDescent="0.35">
      <c r="C16" s="179" t="s">
        <v>437</v>
      </c>
      <c r="D16" s="188">
        <v>315.574749</v>
      </c>
      <c r="E16" s="188">
        <v>315.574749</v>
      </c>
      <c r="F16" s="193">
        <v>0</v>
      </c>
      <c r="G16" s="197">
        <v>0</v>
      </c>
      <c r="H16" s="188">
        <v>0</v>
      </c>
      <c r="I16" s="193">
        <v>0</v>
      </c>
      <c r="J16" s="197">
        <v>0</v>
      </c>
      <c r="K16" s="188">
        <v>0</v>
      </c>
      <c r="L16" s="193">
        <v>0</v>
      </c>
      <c r="M16" s="188">
        <v>0</v>
      </c>
      <c r="N16" s="188">
        <v>0</v>
      </c>
      <c r="O16" s="188">
        <v>0</v>
      </c>
      <c r="P16" s="188">
        <v>0</v>
      </c>
      <c r="Q16" s="188">
        <v>0</v>
      </c>
      <c r="R16" s="188">
        <v>0</v>
      </c>
    </row>
    <row r="17" spans="3:18" x14ac:dyDescent="0.35">
      <c r="C17" s="179" t="s">
        <v>438</v>
      </c>
      <c r="D17" s="188">
        <v>0</v>
      </c>
      <c r="E17" s="188">
        <v>0</v>
      </c>
      <c r="F17" s="193">
        <v>0</v>
      </c>
      <c r="G17" s="197">
        <v>0</v>
      </c>
      <c r="H17" s="188">
        <v>0</v>
      </c>
      <c r="I17" s="193">
        <v>0</v>
      </c>
      <c r="J17" s="197">
        <v>0</v>
      </c>
      <c r="K17" s="188">
        <v>0</v>
      </c>
      <c r="L17" s="193">
        <v>0</v>
      </c>
      <c r="M17" s="188">
        <v>0</v>
      </c>
      <c r="N17" s="188">
        <v>0</v>
      </c>
      <c r="O17" s="188">
        <v>0</v>
      </c>
      <c r="P17" s="188">
        <v>0</v>
      </c>
      <c r="Q17" s="188">
        <v>0</v>
      </c>
      <c r="R17" s="188">
        <v>0</v>
      </c>
    </row>
    <row r="18" spans="3:18" x14ac:dyDescent="0.35">
      <c r="C18" s="182" t="s">
        <v>439</v>
      </c>
      <c r="D18" s="188">
        <v>0</v>
      </c>
      <c r="E18" s="188">
        <v>0</v>
      </c>
      <c r="F18" s="193">
        <v>0</v>
      </c>
      <c r="G18" s="197">
        <v>0</v>
      </c>
      <c r="H18" s="188">
        <v>0</v>
      </c>
      <c r="I18" s="193">
        <v>0</v>
      </c>
      <c r="J18" s="197">
        <v>0</v>
      </c>
      <c r="K18" s="188">
        <v>0</v>
      </c>
      <c r="L18" s="193">
        <v>0</v>
      </c>
      <c r="M18" s="188">
        <v>0</v>
      </c>
      <c r="N18" s="188">
        <v>0</v>
      </c>
      <c r="O18" s="188">
        <v>0</v>
      </c>
      <c r="P18" s="188">
        <v>0</v>
      </c>
      <c r="Q18" s="188">
        <v>0</v>
      </c>
      <c r="R18" s="188">
        <v>0</v>
      </c>
    </row>
    <row r="19" spans="3:18" x14ac:dyDescent="0.35">
      <c r="C19" s="179" t="s">
        <v>440</v>
      </c>
      <c r="D19" s="188">
        <v>1878785.7443510001</v>
      </c>
      <c r="E19" s="188">
        <v>1218990.8584729999</v>
      </c>
      <c r="F19" s="193">
        <v>103298.975164</v>
      </c>
      <c r="G19" s="197">
        <v>16102.247168</v>
      </c>
      <c r="H19" s="188">
        <v>51.798248000000001</v>
      </c>
      <c r="I19" s="193">
        <v>12525.747772000001</v>
      </c>
      <c r="J19" s="197">
        <v>-4713.9936909999997</v>
      </c>
      <c r="K19" s="188">
        <v>-1892.874928</v>
      </c>
      <c r="L19" s="193">
        <v>-2816.232982</v>
      </c>
      <c r="M19" s="188">
        <v>-3420.425268</v>
      </c>
      <c r="N19" s="188">
        <v>-50.796793000000001</v>
      </c>
      <c r="O19" s="188">
        <v>-2692.1632260000001</v>
      </c>
      <c r="P19" s="188">
        <v>0</v>
      </c>
      <c r="Q19" s="188">
        <v>1796939.4971350001</v>
      </c>
      <c r="R19" s="188">
        <v>12615.170765000001</v>
      </c>
    </row>
    <row r="20" spans="3:18" ht="21" x14ac:dyDescent="0.35">
      <c r="C20" s="185" t="s">
        <v>441</v>
      </c>
      <c r="D20" s="188">
        <v>292569.82866100001</v>
      </c>
      <c r="E20" s="188">
        <v>292569.82866100001</v>
      </c>
      <c r="F20" s="193">
        <v>0</v>
      </c>
      <c r="G20" s="197">
        <v>0</v>
      </c>
      <c r="H20" s="188">
        <v>0</v>
      </c>
      <c r="I20" s="193">
        <v>0</v>
      </c>
      <c r="J20" s="197">
        <v>-1143.705909</v>
      </c>
      <c r="K20" s="188">
        <v>-1143.705909</v>
      </c>
      <c r="L20" s="193">
        <v>0</v>
      </c>
      <c r="M20" s="188">
        <v>0</v>
      </c>
      <c r="N20" s="188">
        <v>0</v>
      </c>
      <c r="O20" s="188">
        <v>0</v>
      </c>
      <c r="P20" s="188">
        <v>0</v>
      </c>
      <c r="Q20" s="188">
        <v>0</v>
      </c>
      <c r="R20" s="188">
        <v>0</v>
      </c>
    </row>
    <row r="21" spans="3:18" x14ac:dyDescent="0.35">
      <c r="C21" s="179" t="s">
        <v>434</v>
      </c>
      <c r="D21" s="188">
        <v>0</v>
      </c>
      <c r="E21" s="188">
        <v>0</v>
      </c>
      <c r="F21" s="193">
        <v>0</v>
      </c>
      <c r="G21" s="197">
        <v>0</v>
      </c>
      <c r="H21" s="188">
        <v>0</v>
      </c>
      <c r="I21" s="193">
        <v>0</v>
      </c>
      <c r="J21" s="197">
        <v>0</v>
      </c>
      <c r="K21" s="188">
        <v>0</v>
      </c>
      <c r="L21" s="193">
        <v>0</v>
      </c>
      <c r="M21" s="188">
        <v>0</v>
      </c>
      <c r="N21" s="188">
        <v>0</v>
      </c>
      <c r="O21" s="188">
        <v>0</v>
      </c>
      <c r="P21" s="188">
        <v>0</v>
      </c>
      <c r="Q21" s="188">
        <v>0</v>
      </c>
      <c r="R21" s="188">
        <v>0</v>
      </c>
    </row>
    <row r="22" spans="3:18" x14ac:dyDescent="0.35">
      <c r="C22" s="179" t="s">
        <v>435</v>
      </c>
      <c r="D22" s="188">
        <v>292569.82866100001</v>
      </c>
      <c r="E22" s="188">
        <v>292569.82866100001</v>
      </c>
      <c r="F22" s="193">
        <v>0</v>
      </c>
      <c r="G22" s="197">
        <v>0</v>
      </c>
      <c r="H22" s="188">
        <v>0</v>
      </c>
      <c r="I22" s="193">
        <v>0</v>
      </c>
      <c r="J22" s="197">
        <v>-1143.705909</v>
      </c>
      <c r="K22" s="188">
        <v>-1143.705909</v>
      </c>
      <c r="L22" s="193">
        <v>0</v>
      </c>
      <c r="M22" s="188">
        <v>0</v>
      </c>
      <c r="N22" s="188">
        <v>0</v>
      </c>
      <c r="O22" s="188">
        <v>0</v>
      </c>
      <c r="P22" s="188">
        <v>0</v>
      </c>
      <c r="Q22" s="188">
        <v>0</v>
      </c>
      <c r="R22" s="188">
        <v>0</v>
      </c>
    </row>
    <row r="23" spans="3:18" x14ac:dyDescent="0.35">
      <c r="C23" s="179" t="s">
        <v>436</v>
      </c>
      <c r="D23" s="188">
        <v>0</v>
      </c>
      <c r="E23" s="188">
        <v>0</v>
      </c>
      <c r="F23" s="193">
        <v>0</v>
      </c>
      <c r="G23" s="197">
        <v>0</v>
      </c>
      <c r="H23" s="188">
        <v>0</v>
      </c>
      <c r="I23" s="193">
        <v>0</v>
      </c>
      <c r="J23" s="197">
        <v>0</v>
      </c>
      <c r="K23" s="188">
        <v>0</v>
      </c>
      <c r="L23" s="193">
        <v>0</v>
      </c>
      <c r="M23" s="188">
        <v>0</v>
      </c>
      <c r="N23" s="188">
        <v>0</v>
      </c>
      <c r="O23" s="188">
        <v>0</v>
      </c>
      <c r="P23" s="188">
        <v>0</v>
      </c>
      <c r="Q23" s="188">
        <v>0</v>
      </c>
      <c r="R23" s="188">
        <v>0</v>
      </c>
    </row>
    <row r="24" spans="3:18" x14ac:dyDescent="0.35">
      <c r="C24" s="179" t="s">
        <v>437</v>
      </c>
      <c r="D24" s="188">
        <v>0</v>
      </c>
      <c r="E24" s="188">
        <v>0</v>
      </c>
      <c r="F24" s="193">
        <v>0</v>
      </c>
      <c r="G24" s="197">
        <v>0</v>
      </c>
      <c r="H24" s="188">
        <v>0</v>
      </c>
      <c r="I24" s="193">
        <v>0</v>
      </c>
      <c r="J24" s="197">
        <v>0</v>
      </c>
      <c r="K24" s="188">
        <v>0</v>
      </c>
      <c r="L24" s="193">
        <v>0</v>
      </c>
      <c r="M24" s="188">
        <v>0</v>
      </c>
      <c r="N24" s="188">
        <v>0</v>
      </c>
      <c r="O24" s="188">
        <v>0</v>
      </c>
      <c r="P24" s="188">
        <v>0</v>
      </c>
      <c r="Q24" s="188">
        <v>0</v>
      </c>
      <c r="R24" s="188">
        <v>0</v>
      </c>
    </row>
    <row r="25" spans="3:18" x14ac:dyDescent="0.35">
      <c r="C25" s="179" t="s">
        <v>438</v>
      </c>
      <c r="D25" s="188">
        <v>0</v>
      </c>
      <c r="E25" s="188">
        <v>0</v>
      </c>
      <c r="F25" s="193">
        <v>0</v>
      </c>
      <c r="G25" s="197">
        <v>0</v>
      </c>
      <c r="H25" s="188">
        <v>0</v>
      </c>
      <c r="I25" s="193">
        <v>0</v>
      </c>
      <c r="J25" s="197">
        <v>0</v>
      </c>
      <c r="K25" s="188">
        <v>0</v>
      </c>
      <c r="L25" s="193">
        <v>0</v>
      </c>
      <c r="M25" s="188">
        <v>0</v>
      </c>
      <c r="N25" s="188">
        <v>0</v>
      </c>
      <c r="O25" s="188">
        <v>0</v>
      </c>
      <c r="P25" s="188">
        <v>0</v>
      </c>
      <c r="Q25" s="188">
        <v>0</v>
      </c>
      <c r="R25" s="188">
        <v>0</v>
      </c>
    </row>
    <row r="26" spans="3:18" x14ac:dyDescent="0.35">
      <c r="C26" s="185" t="s">
        <v>221</v>
      </c>
      <c r="D26" s="188">
        <v>69477.928784999996</v>
      </c>
      <c r="E26" s="188">
        <v>66403.463994000005</v>
      </c>
      <c r="F26" s="193">
        <v>3074.4647909999999</v>
      </c>
      <c r="G26" s="197">
        <v>127.66780199999999</v>
      </c>
      <c r="H26" s="188">
        <v>0</v>
      </c>
      <c r="I26" s="193">
        <v>127.66780199999999</v>
      </c>
      <c r="J26" s="197">
        <v>-261.608654</v>
      </c>
      <c r="K26" s="188">
        <v>-195.854364</v>
      </c>
      <c r="L26" s="193">
        <v>-65.754289999999997</v>
      </c>
      <c r="M26" s="188">
        <v>-19.624227999999999</v>
      </c>
      <c r="N26" s="188">
        <v>0</v>
      </c>
      <c r="O26" s="188">
        <v>-19.624227999999999</v>
      </c>
      <c r="P26" s="212"/>
      <c r="Q26" s="188">
        <v>26953.695234999999</v>
      </c>
      <c r="R26" s="188">
        <v>43.901794000000002</v>
      </c>
    </row>
    <row r="27" spans="3:18" x14ac:dyDescent="0.35">
      <c r="C27" s="179" t="s">
        <v>434</v>
      </c>
      <c r="D27" s="188">
        <v>0</v>
      </c>
      <c r="E27" s="188">
        <v>0</v>
      </c>
      <c r="F27" s="193">
        <v>0</v>
      </c>
      <c r="G27" s="197">
        <v>0</v>
      </c>
      <c r="H27" s="188">
        <v>0</v>
      </c>
      <c r="I27" s="193">
        <v>0</v>
      </c>
      <c r="J27" s="197">
        <v>0</v>
      </c>
      <c r="K27" s="188">
        <v>0</v>
      </c>
      <c r="L27" s="193">
        <v>0</v>
      </c>
      <c r="M27" s="188">
        <v>0</v>
      </c>
      <c r="N27" s="188">
        <v>0</v>
      </c>
      <c r="O27" s="188">
        <v>0</v>
      </c>
      <c r="P27" s="212"/>
      <c r="Q27" s="188">
        <v>0</v>
      </c>
      <c r="R27" s="188">
        <v>0</v>
      </c>
    </row>
    <row r="28" spans="3:18" x14ac:dyDescent="0.35">
      <c r="C28" s="179" t="s">
        <v>435</v>
      </c>
      <c r="D28" s="188">
        <v>0</v>
      </c>
      <c r="E28" s="188">
        <v>0</v>
      </c>
      <c r="F28" s="193">
        <v>0</v>
      </c>
      <c r="G28" s="197">
        <v>0</v>
      </c>
      <c r="H28" s="188">
        <v>0</v>
      </c>
      <c r="I28" s="193">
        <v>0</v>
      </c>
      <c r="J28" s="197">
        <v>0</v>
      </c>
      <c r="K28" s="188">
        <v>0</v>
      </c>
      <c r="L28" s="193">
        <v>0</v>
      </c>
      <c r="M28" s="188">
        <v>0</v>
      </c>
      <c r="N28" s="188">
        <v>0</v>
      </c>
      <c r="O28" s="188">
        <v>0</v>
      </c>
      <c r="P28" s="212"/>
      <c r="Q28" s="188">
        <v>0</v>
      </c>
      <c r="R28" s="188">
        <v>0</v>
      </c>
    </row>
    <row r="29" spans="3:18" x14ac:dyDescent="0.35">
      <c r="C29" s="179" t="s">
        <v>436</v>
      </c>
      <c r="D29" s="188">
        <v>6532.3016010000001</v>
      </c>
      <c r="E29" s="188">
        <v>6532.3016010000001</v>
      </c>
      <c r="F29" s="193">
        <v>0</v>
      </c>
      <c r="G29" s="197">
        <v>0</v>
      </c>
      <c r="H29" s="188">
        <v>0</v>
      </c>
      <c r="I29" s="193">
        <v>0</v>
      </c>
      <c r="J29" s="197">
        <v>-5.6769480000000003</v>
      </c>
      <c r="K29" s="188">
        <v>-5.6769480000000003</v>
      </c>
      <c r="L29" s="193">
        <v>0</v>
      </c>
      <c r="M29" s="188">
        <v>0</v>
      </c>
      <c r="N29" s="188">
        <v>0</v>
      </c>
      <c r="O29" s="188">
        <v>0</v>
      </c>
      <c r="P29" s="212"/>
      <c r="Q29" s="188">
        <v>6526.6246529999999</v>
      </c>
      <c r="R29" s="188">
        <v>0</v>
      </c>
    </row>
    <row r="30" spans="3:18" x14ac:dyDescent="0.35">
      <c r="C30" s="179" t="s">
        <v>437</v>
      </c>
      <c r="D30" s="188">
        <v>0</v>
      </c>
      <c r="E30" s="188">
        <v>0</v>
      </c>
      <c r="F30" s="193">
        <v>0</v>
      </c>
      <c r="G30" s="197">
        <v>0</v>
      </c>
      <c r="H30" s="188">
        <v>0</v>
      </c>
      <c r="I30" s="193">
        <v>0</v>
      </c>
      <c r="J30" s="197">
        <v>0</v>
      </c>
      <c r="K30" s="188">
        <v>0</v>
      </c>
      <c r="L30" s="193">
        <v>0</v>
      </c>
      <c r="M30" s="188">
        <v>0</v>
      </c>
      <c r="N30" s="188">
        <v>0</v>
      </c>
      <c r="O30" s="188">
        <v>0</v>
      </c>
      <c r="P30" s="212"/>
      <c r="Q30" s="188">
        <v>0</v>
      </c>
      <c r="R30" s="188">
        <v>0</v>
      </c>
    </row>
    <row r="31" spans="3:18" x14ac:dyDescent="0.35">
      <c r="C31" s="179" t="s">
        <v>438</v>
      </c>
      <c r="D31" s="188">
        <v>0</v>
      </c>
      <c r="E31" s="188">
        <v>0</v>
      </c>
      <c r="F31" s="193">
        <v>0</v>
      </c>
      <c r="G31" s="197">
        <v>0</v>
      </c>
      <c r="H31" s="188">
        <v>0</v>
      </c>
      <c r="I31" s="193">
        <v>0</v>
      </c>
      <c r="J31" s="197">
        <v>0</v>
      </c>
      <c r="K31" s="188">
        <v>0</v>
      </c>
      <c r="L31" s="193">
        <v>0</v>
      </c>
      <c r="M31" s="188">
        <v>0</v>
      </c>
      <c r="N31" s="188">
        <v>0</v>
      </c>
      <c r="O31" s="188">
        <v>0</v>
      </c>
      <c r="P31" s="212"/>
      <c r="Q31" s="188">
        <v>0</v>
      </c>
      <c r="R31" s="188">
        <v>0</v>
      </c>
    </row>
    <row r="32" spans="3:18" x14ac:dyDescent="0.35">
      <c r="C32" s="179" t="s">
        <v>440</v>
      </c>
      <c r="D32" s="188">
        <v>62945.627183999997</v>
      </c>
      <c r="E32" s="188">
        <v>59871.162392999999</v>
      </c>
      <c r="F32" s="193">
        <v>3074.4647909999999</v>
      </c>
      <c r="G32" s="197">
        <v>127.66780199999999</v>
      </c>
      <c r="H32" s="188">
        <v>0</v>
      </c>
      <c r="I32" s="193">
        <v>127.66780199999999</v>
      </c>
      <c r="J32" s="197">
        <v>-255.93170599999999</v>
      </c>
      <c r="K32" s="188">
        <v>-190.17741599999999</v>
      </c>
      <c r="L32" s="193">
        <v>-65.754289999999997</v>
      </c>
      <c r="M32" s="188">
        <v>-19.624227999999999</v>
      </c>
      <c r="N32" s="188">
        <v>0</v>
      </c>
      <c r="O32" s="188">
        <v>-19.624227999999999</v>
      </c>
      <c r="P32" s="212"/>
      <c r="Q32" s="188">
        <v>20427.070582</v>
      </c>
      <c r="R32" s="188">
        <v>43.901794000000002</v>
      </c>
    </row>
    <row r="33" spans="3:18" ht="15" thickBot="1" x14ac:dyDescent="0.4">
      <c r="C33" s="180" t="s">
        <v>15</v>
      </c>
      <c r="D33" s="189">
        <v>2622276.8214619998</v>
      </c>
      <c r="E33" s="189">
        <v>1959407.470793</v>
      </c>
      <c r="F33" s="194">
        <v>106373.43995499999</v>
      </c>
      <c r="G33" s="198">
        <v>16229.91497</v>
      </c>
      <c r="H33" s="189">
        <v>51.798248000000001</v>
      </c>
      <c r="I33" s="194">
        <v>12653.415574000001</v>
      </c>
      <c r="J33" s="198">
        <v>-6557.4992249999996</v>
      </c>
      <c r="K33" s="189">
        <v>-3670.6261720000002</v>
      </c>
      <c r="L33" s="194">
        <v>-2881.9872719999998</v>
      </c>
      <c r="M33" s="189">
        <v>-3440.0494960000001</v>
      </c>
      <c r="N33" s="189">
        <v>-50.796793000000001</v>
      </c>
      <c r="O33" s="189">
        <v>-2711.7874539999998</v>
      </c>
      <c r="P33" s="189">
        <v>0</v>
      </c>
      <c r="Q33" s="189">
        <v>1992708.2972629999</v>
      </c>
      <c r="R33" s="189">
        <v>12659.072559</v>
      </c>
    </row>
  </sheetData>
  <sheetProtection algorithmName="SHA-512" hashValue="J5dVDF/VCrV3nn8QzxS77a/E/4L8fJRxMeboJtLm1FMDLNfXeoLmc3diG1Ome7TJzs0zRCjIGhvII5VKzCabaA==" saltValue="WZAIUM9wCQDTe3b6PueJB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85CF135-AA9B-4345-A8DF-A3BA649EFD0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8" t="s">
        <v>0</v>
      </c>
      <c r="C2" s="100"/>
      <c r="D2" s="100"/>
      <c r="E2" s="100"/>
      <c r="G2" s="47"/>
      <c r="H2" s="47"/>
    </row>
    <row r="3" spans="2:9" x14ac:dyDescent="0.35">
      <c r="B3" s="1"/>
      <c r="C3" s="1"/>
      <c r="D3" s="1"/>
      <c r="E3" s="1"/>
      <c r="G3" s="1"/>
      <c r="H3" s="1"/>
    </row>
    <row r="4" spans="2:9" ht="15.5" x14ac:dyDescent="0.35">
      <c r="B4" s="19" t="s">
        <v>442</v>
      </c>
      <c r="C4" s="2"/>
      <c r="D4" s="2"/>
      <c r="E4" s="2"/>
      <c r="G4" s="2"/>
      <c r="H4" s="2"/>
    </row>
    <row r="5" spans="2:9" ht="2.15" customHeight="1" x14ac:dyDescent="0.35">
      <c r="B5" s="1"/>
      <c r="C5" s="1"/>
      <c r="D5" s="1"/>
      <c r="E5" s="1"/>
      <c r="G5" s="1"/>
      <c r="H5" s="1"/>
    </row>
    <row r="6" spans="2:9" ht="2.15" customHeight="1" x14ac:dyDescent="0.35">
      <c r="B6" s="465"/>
      <c r="C6" s="465"/>
      <c r="D6" s="465"/>
      <c r="E6" s="465"/>
      <c r="F6" s="465"/>
      <c r="G6" s="465"/>
      <c r="H6" s="465"/>
      <c r="I6" s="465"/>
    </row>
    <row r="7" spans="2:9" ht="2.15" customHeight="1" x14ac:dyDescent="0.35">
      <c r="B7" s="3"/>
      <c r="C7" s="4"/>
      <c r="D7" s="4"/>
      <c r="E7" s="5"/>
      <c r="G7" s="5"/>
      <c r="H7" s="5"/>
    </row>
    <row r="8" spans="2:9" ht="15" thickBot="1" x14ac:dyDescent="0.4">
      <c r="B8" s="32"/>
      <c r="C8" s="476">
        <f>+Tartalom!B3</f>
        <v>45657</v>
      </c>
      <c r="D8" s="476"/>
      <c r="E8" s="476"/>
      <c r="F8" s="476"/>
      <c r="G8" s="476"/>
      <c r="H8" s="476"/>
      <c r="I8" s="476"/>
    </row>
    <row r="9" spans="2:9" ht="23.25" customHeight="1" thickBot="1" x14ac:dyDescent="0.4">
      <c r="C9" s="523" t="s">
        <v>2</v>
      </c>
      <c r="D9" s="522" t="s">
        <v>443</v>
      </c>
      <c r="E9" s="522"/>
      <c r="F9" s="522"/>
      <c r="G9" s="522"/>
      <c r="H9" s="522"/>
      <c r="I9" s="522"/>
    </row>
    <row r="10" spans="2:9" ht="26.25" customHeight="1" thickBot="1" x14ac:dyDescent="0.4">
      <c r="C10" s="524"/>
      <c r="D10" s="35" t="s">
        <v>444</v>
      </c>
      <c r="E10" s="35" t="s">
        <v>445</v>
      </c>
      <c r="F10" s="35" t="s">
        <v>446</v>
      </c>
      <c r="G10" s="35" t="s">
        <v>447</v>
      </c>
      <c r="H10" s="35" t="s">
        <v>448</v>
      </c>
      <c r="I10" s="35" t="s">
        <v>15</v>
      </c>
    </row>
    <row r="11" spans="2:9" x14ac:dyDescent="0.35">
      <c r="C11" s="39" t="s">
        <v>433</v>
      </c>
      <c r="D11" s="462">
        <v>0</v>
      </c>
      <c r="E11" s="462">
        <v>31539.955534599998</v>
      </c>
      <c r="F11" s="462">
        <v>107907.29524429</v>
      </c>
      <c r="G11" s="462">
        <v>1929302.3120764499</v>
      </c>
      <c r="H11" s="462">
        <v>1070.363791</v>
      </c>
      <c r="I11" s="462">
        <v>2069819.9266463399</v>
      </c>
    </row>
    <row r="12" spans="2:9" x14ac:dyDescent="0.35">
      <c r="C12" s="36" t="s">
        <v>441</v>
      </c>
      <c r="D12" s="462">
        <v>0</v>
      </c>
      <c r="E12" s="462">
        <v>119581.751921</v>
      </c>
      <c r="F12" s="462">
        <v>88198.418363999997</v>
      </c>
      <c r="G12" s="462">
        <v>83585.602411</v>
      </c>
      <c r="H12" s="462">
        <v>0</v>
      </c>
      <c r="I12" s="462">
        <v>291365.772696</v>
      </c>
    </row>
    <row r="13" spans="2:9" ht="15" thickBot="1" x14ac:dyDescent="0.4">
      <c r="C13" s="49" t="s">
        <v>15</v>
      </c>
      <c r="D13" s="463">
        <v>0</v>
      </c>
      <c r="E13" s="463">
        <v>151121.7074556</v>
      </c>
      <c r="F13" s="463">
        <v>196105.71360829001</v>
      </c>
      <c r="G13" s="463">
        <v>2012887.9144874499</v>
      </c>
      <c r="H13" s="463">
        <v>1070.363791</v>
      </c>
      <c r="I13" s="463">
        <v>2361185.6993423398</v>
      </c>
    </row>
  </sheetData>
  <sheetProtection algorithmName="SHA-512" hashValue="zxClURU2TK8OWqHQK7AA0z5X73VFsu89ozZdBpSrgNDEM97LRddsffvqHzetRT4aLcuDOA9yh6k7RwA7drjhJA==" saltValue="S43p0VwON2XqCieMCTFMUg==" spinCount="100000" sheet="1" objects="1" scenarios="1"/>
  <mergeCells count="4">
    <mergeCell ref="B6:I6"/>
    <mergeCell ref="D9:I9"/>
    <mergeCell ref="C9:C10"/>
    <mergeCell ref="C8:I8"/>
  </mergeCells>
  <hyperlinks>
    <hyperlink ref="B2" location="Tartalom!A1" display="Back to contents page" xr:uid="{52A57613-EC3E-43A7-9E1F-19537A1C2F4E}"/>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8" t="s">
        <v>0</v>
      </c>
      <c r="C2" s="100"/>
      <c r="D2" s="100"/>
    </row>
    <row r="3" spans="2:4" x14ac:dyDescent="0.35">
      <c r="B3" s="1"/>
      <c r="C3" s="1"/>
      <c r="D3" s="1"/>
    </row>
    <row r="4" spans="2:4" ht="15.5" x14ac:dyDescent="0.35">
      <c r="B4" s="19" t="s">
        <v>449</v>
      </c>
      <c r="C4" s="2"/>
      <c r="D4" s="2"/>
    </row>
    <row r="5" spans="2:4" x14ac:dyDescent="0.35">
      <c r="B5" s="1"/>
      <c r="C5" s="1"/>
      <c r="D5" s="1"/>
    </row>
    <row r="6" spans="2:4" ht="39" customHeight="1" x14ac:dyDescent="0.35">
      <c r="B6" s="465" t="s">
        <v>541</v>
      </c>
      <c r="C6" s="465"/>
      <c r="D6" s="465"/>
    </row>
    <row r="7" spans="2:4" x14ac:dyDescent="0.35">
      <c r="B7" s="3"/>
      <c r="C7" s="4"/>
      <c r="D7" s="4"/>
    </row>
    <row r="8" spans="2:4" ht="15" thickBot="1" x14ac:dyDescent="0.4">
      <c r="B8" s="32"/>
      <c r="C8" s="476">
        <f>+Tartalom!B3</f>
        <v>45657</v>
      </c>
      <c r="D8" s="476"/>
    </row>
    <row r="9" spans="2:4" ht="23.25" customHeight="1" thickBot="1" x14ac:dyDescent="0.4">
      <c r="C9" s="23" t="s">
        <v>2</v>
      </c>
      <c r="D9" s="23" t="s">
        <v>450</v>
      </c>
    </row>
    <row r="10" spans="2:4" ht="26" customHeight="1" x14ac:dyDescent="0.35">
      <c r="C10" s="59" t="s">
        <v>986</v>
      </c>
      <c r="D10" s="61">
        <v>21575.740754999999</v>
      </c>
    </row>
    <row r="11" spans="2:4" ht="20" x14ac:dyDescent="0.35">
      <c r="C11" s="39" t="s">
        <v>451</v>
      </c>
      <c r="D11" s="54">
        <v>7728.4743859999999</v>
      </c>
    </row>
    <row r="12" spans="2:4" x14ac:dyDescent="0.35">
      <c r="C12" s="309" t="s">
        <v>452</v>
      </c>
      <c r="D12" s="54">
        <v>6617.9817538800007</v>
      </c>
    </row>
    <row r="13" spans="2:4" x14ac:dyDescent="0.35">
      <c r="C13" s="309" t="s">
        <v>453</v>
      </c>
      <c r="D13" s="54">
        <v>-9.0944999999999998E-2</v>
      </c>
    </row>
    <row r="14" spans="2:4" x14ac:dyDescent="0.35">
      <c r="C14" s="39" t="s">
        <v>835</v>
      </c>
      <c r="D14" s="54">
        <v>-6497.2900572199987</v>
      </c>
    </row>
    <row r="15" spans="2:4" ht="21.5" thickBot="1" x14ac:dyDescent="0.4">
      <c r="C15" s="29" t="s">
        <v>987</v>
      </c>
      <c r="D15" s="58">
        <v>16189.034274899999</v>
      </c>
    </row>
    <row r="16" spans="2:4" x14ac:dyDescent="0.35">
      <c r="C16" s="208" t="s">
        <v>836</v>
      </c>
      <c r="D16" s="310"/>
    </row>
  </sheetData>
  <sheetProtection algorithmName="SHA-512" hashValue="J+MSDFA9qeoQQ7zM0NC+cnayZoz+ekNJQR7nuet6qFk2n1kV0fd34bpps/eOXbHw+YEpi2hoqVeOQqmy2a33wg==" saltValue="A0KZMGziwqm5i11pNEUcbw==" spinCount="100000" sheet="1" objects="1" scenarios="1"/>
  <mergeCells count="2">
    <mergeCell ref="B6:D6"/>
    <mergeCell ref="C8:D8"/>
  </mergeCells>
  <hyperlinks>
    <hyperlink ref="B2" location="Tartalom!A1" display="Back to contents page" xr:uid="{85E721E7-A390-4FE9-BBA6-D5795F266C4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526A-EFBD-44F6-A808-935D5CDBE99D}">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8" t="s">
        <v>0</v>
      </c>
      <c r="C2" s="367"/>
    </row>
    <row r="3" spans="2:4" x14ac:dyDescent="0.35">
      <c r="B3" s="1"/>
      <c r="C3" s="1"/>
    </row>
    <row r="4" spans="2:4" ht="15.5" x14ac:dyDescent="0.35">
      <c r="B4" s="368" t="s">
        <v>970</v>
      </c>
      <c r="C4" s="2"/>
    </row>
    <row r="5" spans="2:4" ht="2" customHeight="1" x14ac:dyDescent="0.35">
      <c r="B5" s="1"/>
      <c r="C5" s="1"/>
    </row>
    <row r="6" spans="2:4" ht="2" customHeight="1" x14ac:dyDescent="0.35">
      <c r="B6" s="497"/>
      <c r="C6" s="497"/>
      <c r="D6" s="497"/>
    </row>
    <row r="7" spans="2:4" ht="2" customHeight="1" x14ac:dyDescent="0.35">
      <c r="B7" s="369"/>
      <c r="C7" s="370"/>
    </row>
    <row r="8" spans="2:4" ht="15" thickBot="1" x14ac:dyDescent="0.4">
      <c r="B8" s="32"/>
      <c r="C8" s="476">
        <f>Tartalom!B3</f>
        <v>45657</v>
      </c>
      <c r="D8" s="476"/>
    </row>
    <row r="9" spans="2:4" ht="30.75" customHeight="1" x14ac:dyDescent="0.35">
      <c r="C9" s="525" t="s">
        <v>2</v>
      </c>
      <c r="D9" s="527" t="s">
        <v>971</v>
      </c>
    </row>
    <row r="10" spans="2:4" ht="15" thickBot="1" x14ac:dyDescent="0.4">
      <c r="C10" s="526"/>
      <c r="D10" s="528"/>
    </row>
    <row r="11" spans="2:4" x14ac:dyDescent="0.35">
      <c r="C11" s="420" t="s">
        <v>972</v>
      </c>
      <c r="D11" s="421">
        <v>14612</v>
      </c>
    </row>
    <row r="12" spans="2:4" ht="20" x14ac:dyDescent="0.35">
      <c r="C12" s="422" t="s">
        <v>973</v>
      </c>
      <c r="D12" s="423">
        <v>1683</v>
      </c>
    </row>
    <row r="13" spans="2:4" ht="20" x14ac:dyDescent="0.35">
      <c r="C13" s="422" t="s">
        <v>974</v>
      </c>
      <c r="D13" s="423">
        <v>0</v>
      </c>
    </row>
    <row r="14" spans="2:4" ht="21.5" x14ac:dyDescent="0.35">
      <c r="C14" s="424" t="s">
        <v>975</v>
      </c>
      <c r="D14" s="423">
        <v>-1680</v>
      </c>
    </row>
    <row r="15" spans="2:4" x14ac:dyDescent="0.35">
      <c r="C15" s="424" t="s">
        <v>976</v>
      </c>
      <c r="D15" s="423">
        <v>-5540</v>
      </c>
    </row>
    <row r="16" spans="2:4" x14ac:dyDescent="0.35">
      <c r="C16" s="425" t="s">
        <v>977</v>
      </c>
      <c r="D16" s="423">
        <v>0</v>
      </c>
    </row>
    <row r="17" spans="3:4" x14ac:dyDescent="0.35">
      <c r="C17" s="424" t="s">
        <v>978</v>
      </c>
      <c r="D17" s="423">
        <v>0</v>
      </c>
    </row>
    <row r="18" spans="3:4" x14ac:dyDescent="0.35">
      <c r="C18" s="425" t="s">
        <v>170</v>
      </c>
      <c r="D18" s="423">
        <v>0</v>
      </c>
    </row>
    <row r="19" spans="3:4" x14ac:dyDescent="0.35">
      <c r="C19" s="426" t="s">
        <v>979</v>
      </c>
      <c r="D19" s="421">
        <v>9074</v>
      </c>
    </row>
    <row r="20" spans="3:4" ht="21.5" x14ac:dyDescent="0.35">
      <c r="C20" s="424" t="s">
        <v>980</v>
      </c>
      <c r="D20" s="423">
        <v>0</v>
      </c>
    </row>
    <row r="21" spans="3:4" ht="22" thickBot="1" x14ac:dyDescent="0.4">
      <c r="C21" s="427" t="s">
        <v>981</v>
      </c>
      <c r="D21" s="428">
        <v>16</v>
      </c>
    </row>
  </sheetData>
  <sheetProtection algorithmName="SHA-512" hashValue="nA0Bw1/xTI7mUXjHO/WuRN8T91tdaZNnGy+fga8JHD9CfKYIkQqzMxY80psnu479hHDj/av7x+wZkf/mHRVV/Q==" saltValue="2w8LtDBaw5cyoVHHnlPs7A==" spinCount="100000" sheet="1" objects="1" scenarios="1"/>
  <mergeCells count="4">
    <mergeCell ref="B6:D6"/>
    <mergeCell ref="C8:D8"/>
    <mergeCell ref="C9:C10"/>
    <mergeCell ref="D9:D10"/>
  </mergeCells>
  <hyperlinks>
    <hyperlink ref="B2" location="Tartalom!A1" display="Back to contents page" xr:uid="{59A2596C-68C9-4D43-BF6D-AE8E2E75C19D}"/>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178" t="s">
        <v>0</v>
      </c>
      <c r="C2" s="100"/>
    </row>
    <row r="3" spans="2:11" x14ac:dyDescent="0.35">
      <c r="B3" s="1"/>
      <c r="C3" s="1"/>
    </row>
    <row r="4" spans="2:11" ht="15.5" x14ac:dyDescent="0.35">
      <c r="B4" s="19" t="s">
        <v>454</v>
      </c>
      <c r="C4" s="2"/>
    </row>
    <row r="5" spans="2:11" ht="2.15" customHeight="1" x14ac:dyDescent="0.35">
      <c r="B5" s="1"/>
      <c r="C5" s="1"/>
    </row>
    <row r="6" spans="2:11" ht="2.15" customHeight="1" x14ac:dyDescent="0.35">
      <c r="B6" s="465"/>
      <c r="C6" s="465"/>
    </row>
    <row r="7" spans="2:11" ht="2.15" customHeight="1" x14ac:dyDescent="0.35">
      <c r="B7" s="3"/>
      <c r="C7" s="4"/>
    </row>
    <row r="8" spans="2:11" ht="15" thickBot="1" x14ac:dyDescent="0.4">
      <c r="B8" s="32"/>
      <c r="C8" s="476">
        <f>+Tartalom!B3</f>
        <v>45657</v>
      </c>
      <c r="D8" s="476"/>
      <c r="E8" s="476"/>
      <c r="F8" s="476"/>
      <c r="G8" s="476"/>
      <c r="H8" s="476"/>
      <c r="I8" s="476"/>
      <c r="J8" s="476"/>
      <c r="K8" s="476"/>
    </row>
    <row r="9" spans="2:11" ht="54" customHeight="1" thickBot="1" x14ac:dyDescent="0.4">
      <c r="C9" s="519" t="s">
        <v>2</v>
      </c>
      <c r="D9" s="515" t="s">
        <v>455</v>
      </c>
      <c r="E9" s="515"/>
      <c r="F9" s="515"/>
      <c r="G9" s="529"/>
      <c r="H9" s="530" t="s">
        <v>422</v>
      </c>
      <c r="I9" s="531"/>
      <c r="J9" s="532" t="s">
        <v>456</v>
      </c>
      <c r="K9" s="515"/>
    </row>
    <row r="10" spans="2:11" ht="15.75" customHeight="1" thickBot="1" x14ac:dyDescent="0.4">
      <c r="C10" s="520"/>
      <c r="D10" s="512" t="s">
        <v>457</v>
      </c>
      <c r="E10" s="515" t="s">
        <v>458</v>
      </c>
      <c r="F10" s="515"/>
      <c r="G10" s="529"/>
      <c r="H10" s="535" t="s">
        <v>459</v>
      </c>
      <c r="I10" s="533" t="s">
        <v>460</v>
      </c>
      <c r="J10" s="513"/>
      <c r="K10" s="513" t="s">
        <v>461</v>
      </c>
    </row>
    <row r="11" spans="2:11" ht="43.5" customHeight="1" thickBot="1" x14ac:dyDescent="0.4">
      <c r="C11" s="521"/>
      <c r="D11" s="514"/>
      <c r="E11" s="186"/>
      <c r="F11" s="190" t="s">
        <v>462</v>
      </c>
      <c r="G11" s="191" t="s">
        <v>463</v>
      </c>
      <c r="H11" s="536"/>
      <c r="I11" s="534"/>
      <c r="J11" s="514"/>
      <c r="K11" s="514"/>
    </row>
    <row r="12" spans="2:11" x14ac:dyDescent="0.35">
      <c r="C12" s="181" t="s">
        <v>433</v>
      </c>
      <c r="D12" s="187">
        <v>5421.2018829999997</v>
      </c>
      <c r="E12" s="187">
        <v>6992.0900890000003</v>
      </c>
      <c r="F12" s="187">
        <v>6992.0900890000003</v>
      </c>
      <c r="G12" s="192">
        <v>6149.818354</v>
      </c>
      <c r="H12" s="196">
        <v>-384.53941800000001</v>
      </c>
      <c r="I12" s="192">
        <v>-1592.1705790000001</v>
      </c>
      <c r="J12" s="187">
        <v>10358.347097</v>
      </c>
      <c r="K12" s="187">
        <v>5373.3325219999997</v>
      </c>
    </row>
    <row r="13" spans="2:11" x14ac:dyDescent="0.35">
      <c r="C13" s="179" t="s">
        <v>434</v>
      </c>
      <c r="D13" s="188">
        <v>0</v>
      </c>
      <c r="E13" s="188">
        <v>0</v>
      </c>
      <c r="F13" s="188">
        <v>0</v>
      </c>
      <c r="G13" s="193">
        <v>0</v>
      </c>
      <c r="H13" s="197">
        <v>0</v>
      </c>
      <c r="I13" s="193">
        <v>0</v>
      </c>
      <c r="J13" s="188">
        <v>0</v>
      </c>
      <c r="K13" s="188">
        <v>0</v>
      </c>
    </row>
    <row r="14" spans="2:11" x14ac:dyDescent="0.35">
      <c r="C14" s="179" t="s">
        <v>435</v>
      </c>
      <c r="D14" s="188">
        <v>0</v>
      </c>
      <c r="E14" s="188">
        <v>0</v>
      </c>
      <c r="F14" s="188">
        <v>0</v>
      </c>
      <c r="G14" s="193">
        <v>0</v>
      </c>
      <c r="H14" s="197">
        <v>0</v>
      </c>
      <c r="I14" s="193">
        <v>0</v>
      </c>
      <c r="J14" s="188">
        <v>0</v>
      </c>
      <c r="K14" s="188">
        <v>0</v>
      </c>
    </row>
    <row r="15" spans="2:11" x14ac:dyDescent="0.35">
      <c r="C15" s="179" t="s">
        <v>436</v>
      </c>
      <c r="D15" s="188">
        <v>0</v>
      </c>
      <c r="E15" s="188">
        <v>0</v>
      </c>
      <c r="F15" s="188">
        <v>0</v>
      </c>
      <c r="G15" s="193">
        <v>0</v>
      </c>
      <c r="H15" s="197">
        <v>0</v>
      </c>
      <c r="I15" s="193">
        <v>0</v>
      </c>
      <c r="J15" s="188">
        <v>0</v>
      </c>
      <c r="K15" s="188">
        <v>0</v>
      </c>
    </row>
    <row r="16" spans="2:11" x14ac:dyDescent="0.35">
      <c r="C16" s="179" t="s">
        <v>437</v>
      </c>
      <c r="D16" s="188">
        <v>0</v>
      </c>
      <c r="E16" s="188">
        <v>0</v>
      </c>
      <c r="F16" s="188">
        <v>0</v>
      </c>
      <c r="G16" s="193">
        <v>0</v>
      </c>
      <c r="H16" s="197">
        <v>0</v>
      </c>
      <c r="I16" s="193">
        <v>0</v>
      </c>
      <c r="J16" s="188">
        <v>0</v>
      </c>
      <c r="K16" s="188">
        <v>0</v>
      </c>
    </row>
    <row r="17" spans="3:11" x14ac:dyDescent="0.35">
      <c r="C17" s="179" t="s">
        <v>438</v>
      </c>
      <c r="D17" s="188">
        <v>0</v>
      </c>
      <c r="E17" s="188">
        <v>0</v>
      </c>
      <c r="F17" s="188">
        <v>0</v>
      </c>
      <c r="G17" s="193">
        <v>0</v>
      </c>
      <c r="H17" s="197">
        <v>0</v>
      </c>
      <c r="I17" s="193">
        <v>0</v>
      </c>
      <c r="J17" s="188">
        <v>0</v>
      </c>
      <c r="K17" s="188">
        <v>0</v>
      </c>
    </row>
    <row r="18" spans="3:11" x14ac:dyDescent="0.35">
      <c r="C18" s="179" t="s">
        <v>440</v>
      </c>
      <c r="D18" s="188">
        <v>5421.2018829999997</v>
      </c>
      <c r="E18" s="188">
        <v>6992.0900890000003</v>
      </c>
      <c r="F18" s="188">
        <v>6992.0900890000003</v>
      </c>
      <c r="G18" s="193">
        <v>6149.818354</v>
      </c>
      <c r="H18" s="197">
        <v>-384.53941800000001</v>
      </c>
      <c r="I18" s="193">
        <v>-1592.1705790000001</v>
      </c>
      <c r="J18" s="188">
        <v>10358.347097</v>
      </c>
      <c r="K18" s="188">
        <v>5373.3325219999997</v>
      </c>
    </row>
    <row r="19" spans="3:11" x14ac:dyDescent="0.35">
      <c r="C19" s="183" t="s">
        <v>441</v>
      </c>
      <c r="D19" s="188">
        <v>0</v>
      </c>
      <c r="E19" s="188">
        <v>0</v>
      </c>
      <c r="F19" s="188">
        <v>0</v>
      </c>
      <c r="G19" s="193">
        <v>0</v>
      </c>
      <c r="H19" s="197">
        <v>0</v>
      </c>
      <c r="I19" s="193">
        <v>0</v>
      </c>
      <c r="J19" s="188">
        <v>0</v>
      </c>
      <c r="K19" s="188">
        <v>0</v>
      </c>
    </row>
    <row r="20" spans="3:11" x14ac:dyDescent="0.35">
      <c r="C20" s="183" t="s">
        <v>464</v>
      </c>
      <c r="D20" s="188">
        <v>0</v>
      </c>
      <c r="E20" s="188">
        <v>3.39</v>
      </c>
      <c r="F20" s="188">
        <v>3.39</v>
      </c>
      <c r="G20" s="193">
        <v>3.39</v>
      </c>
      <c r="H20" s="197">
        <v>0</v>
      </c>
      <c r="I20" s="193">
        <v>-0.51322999999999996</v>
      </c>
      <c r="J20" s="188">
        <v>2.87677</v>
      </c>
      <c r="K20" s="188">
        <v>2.87677</v>
      </c>
    </row>
    <row r="21" spans="3:11" ht="15" thickBot="1" x14ac:dyDescent="0.4">
      <c r="C21" s="180" t="s">
        <v>15</v>
      </c>
      <c r="D21" s="189">
        <v>5421.2018829999997</v>
      </c>
      <c r="E21" s="189">
        <v>6995.4800889999997</v>
      </c>
      <c r="F21" s="189">
        <v>6995.4800889999997</v>
      </c>
      <c r="G21" s="194">
        <v>6153.2083540000003</v>
      </c>
      <c r="H21" s="198">
        <v>-384.53941800000001</v>
      </c>
      <c r="I21" s="194">
        <v>-1592.6838090000001</v>
      </c>
      <c r="J21" s="189">
        <v>10361.223867000001</v>
      </c>
      <c r="K21" s="189">
        <v>5376.2092919999996</v>
      </c>
    </row>
  </sheetData>
  <sheetProtection algorithmName="SHA-512" hashValue="IB4bZ3yBzTzL0QxUCYQn2MpG4ckHd2a907w7n7qVGAMdQsxml9vuf4VNtcZq37efbMc/TR1be/MupNHf1a/UlA==" saltValue="D1ixfUqG8F2CiyGXw5SKg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3CC7FDC5-EFB2-41E6-9547-FD68DDA3BCF2}"/>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79998168889431442"/>
  </sheetPr>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78" t="s">
        <v>0</v>
      </c>
      <c r="C2" s="100"/>
    </row>
    <row r="3" spans="2:4" x14ac:dyDescent="0.35">
      <c r="B3" s="1"/>
      <c r="C3" s="1"/>
    </row>
    <row r="4" spans="2:4" ht="15.5" x14ac:dyDescent="0.35">
      <c r="B4" s="19" t="s">
        <v>465</v>
      </c>
      <c r="C4" s="2"/>
    </row>
    <row r="5" spans="2:4" ht="2.15" customHeight="1" x14ac:dyDescent="0.35">
      <c r="B5" s="1"/>
      <c r="C5" s="1"/>
    </row>
    <row r="6" spans="2:4" ht="2.15" customHeight="1" x14ac:dyDescent="0.35">
      <c r="B6" s="465"/>
      <c r="C6" s="465"/>
    </row>
    <row r="7" spans="2:4" ht="2.15" customHeight="1" x14ac:dyDescent="0.35">
      <c r="B7" s="3"/>
      <c r="C7" s="4"/>
    </row>
    <row r="8" spans="2:4" ht="15" thickBot="1" x14ac:dyDescent="0.4">
      <c r="B8" s="32"/>
      <c r="C8" s="476">
        <f>+Tartalom!B3</f>
        <v>45657</v>
      </c>
      <c r="D8" s="476"/>
    </row>
    <row r="9" spans="2:4" x14ac:dyDescent="0.35">
      <c r="C9" s="537" t="s">
        <v>2</v>
      </c>
      <c r="D9" s="473" t="s">
        <v>466</v>
      </c>
    </row>
    <row r="10" spans="2:4" ht="15.75" customHeight="1" thickBot="1" x14ac:dyDescent="0.4">
      <c r="C10" s="538"/>
      <c r="D10" s="479"/>
    </row>
    <row r="11" spans="2:4" x14ac:dyDescent="0.35">
      <c r="C11" s="210" t="s">
        <v>468</v>
      </c>
      <c r="D11" s="214"/>
    </row>
    <row r="12" spans="2:4" ht="22" thickBot="1" x14ac:dyDescent="0.4">
      <c r="C12" s="209" t="s">
        <v>467</v>
      </c>
      <c r="D12" s="215"/>
    </row>
  </sheetData>
  <sheetProtection algorithmName="SHA-512" hashValue="QzTKtxD40zkhz/G5KeSgIanvqMy+oeydHczpEwFEO82wp1aHJszAmWJqrX9kGi0ZkIED2PeMD8ua/hD6L+jeLg==" saltValue="ZI+KEq0v2J0h8DyO2OGR1w==" spinCount="100000" sheet="1" objects="1" scenarios="1"/>
  <mergeCells count="4">
    <mergeCell ref="C9:C10"/>
    <mergeCell ref="D9:D10"/>
    <mergeCell ref="C8:D8"/>
    <mergeCell ref="B6:C6"/>
  </mergeCells>
  <hyperlinks>
    <hyperlink ref="B2" location="Tartalom!A1" display="Back to contents page" xr:uid="{EB37418E-EABE-40F6-B3B8-C968E7A2770F}"/>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8" t="s">
        <v>0</v>
      </c>
      <c r="C2" s="100"/>
    </row>
    <row r="3" spans="2:15" x14ac:dyDescent="0.35">
      <c r="B3" s="1"/>
      <c r="C3" s="1"/>
    </row>
    <row r="4" spans="2:15" ht="15.5" x14ac:dyDescent="0.35">
      <c r="B4" s="19" t="s">
        <v>469</v>
      </c>
      <c r="C4" s="2"/>
    </row>
    <row r="5" spans="2:15" ht="2.15" customHeight="1" x14ac:dyDescent="0.35">
      <c r="B5" s="1"/>
      <c r="C5" s="1"/>
    </row>
    <row r="6" spans="2:15" ht="2.15" customHeight="1" x14ac:dyDescent="0.35">
      <c r="B6" s="465"/>
      <c r="C6" s="465"/>
    </row>
    <row r="7" spans="2:15" ht="2.15" customHeight="1" x14ac:dyDescent="0.35">
      <c r="B7" s="3"/>
      <c r="C7" s="4"/>
    </row>
    <row r="8" spans="2:15" ht="15" thickBot="1" x14ac:dyDescent="0.4">
      <c r="B8" s="32"/>
      <c r="C8" s="476">
        <f>+Tartalom!B3</f>
        <v>45657</v>
      </c>
      <c r="D8" s="476"/>
      <c r="E8" s="476"/>
      <c r="F8" s="476"/>
      <c r="G8" s="476"/>
      <c r="H8" s="476"/>
      <c r="I8" s="476"/>
      <c r="J8" s="476"/>
      <c r="K8" s="476"/>
      <c r="L8" s="476"/>
      <c r="M8" s="476"/>
      <c r="N8" s="476"/>
      <c r="O8" s="476"/>
    </row>
    <row r="9" spans="2:15" ht="15" thickBot="1" x14ac:dyDescent="0.4">
      <c r="C9" s="519" t="s">
        <v>2</v>
      </c>
      <c r="D9" s="515" t="s">
        <v>421</v>
      </c>
      <c r="E9" s="515"/>
      <c r="F9" s="515"/>
      <c r="G9" s="515"/>
      <c r="H9" s="515"/>
      <c r="I9" s="515"/>
      <c r="J9" s="515"/>
      <c r="K9" s="515"/>
      <c r="L9" s="515"/>
      <c r="M9" s="515"/>
      <c r="N9" s="515"/>
      <c r="O9" s="515"/>
    </row>
    <row r="10" spans="2:15" ht="15.75" customHeight="1" thickBot="1" x14ac:dyDescent="0.4">
      <c r="C10" s="520"/>
      <c r="D10" s="516" t="s">
        <v>425</v>
      </c>
      <c r="E10" s="516"/>
      <c r="F10" s="517"/>
      <c r="G10" s="518" t="s">
        <v>269</v>
      </c>
      <c r="H10" s="516"/>
      <c r="I10" s="516"/>
      <c r="J10" s="516"/>
      <c r="K10" s="516"/>
      <c r="L10" s="516"/>
      <c r="M10" s="516"/>
      <c r="N10" s="516"/>
      <c r="O10" s="516"/>
    </row>
    <row r="11" spans="2:15" ht="42.5" thickBot="1" x14ac:dyDescent="0.4">
      <c r="C11" s="521"/>
      <c r="D11" s="186"/>
      <c r="E11" s="190" t="s">
        <v>470</v>
      </c>
      <c r="F11" s="191" t="s">
        <v>471</v>
      </c>
      <c r="G11" s="186"/>
      <c r="H11" s="190" t="s">
        <v>472</v>
      </c>
      <c r="I11" s="190" t="s">
        <v>473</v>
      </c>
      <c r="J11" s="190" t="s">
        <v>474</v>
      </c>
      <c r="K11" s="190" t="s">
        <v>475</v>
      </c>
      <c r="L11" s="190" t="s">
        <v>476</v>
      </c>
      <c r="M11" s="190" t="s">
        <v>477</v>
      </c>
      <c r="N11" s="190" t="s">
        <v>478</v>
      </c>
      <c r="O11" s="190" t="s">
        <v>479</v>
      </c>
    </row>
    <row r="12" spans="2:15" x14ac:dyDescent="0.35">
      <c r="C12" s="181" t="s">
        <v>433</v>
      </c>
      <c r="D12" s="187">
        <v>2260229.0640159999</v>
      </c>
      <c r="E12" s="187">
        <v>2250985.5466370001</v>
      </c>
      <c r="F12" s="192">
        <v>9243.5173790000008</v>
      </c>
      <c r="G12" s="187">
        <v>16102.247168</v>
      </c>
      <c r="H12" s="187">
        <v>7716.8848150000003</v>
      </c>
      <c r="I12" s="187">
        <v>3087.7183639999998</v>
      </c>
      <c r="J12" s="187">
        <v>3142.696578</v>
      </c>
      <c r="K12" s="187">
        <v>1558.609252</v>
      </c>
      <c r="L12" s="187">
        <v>540.23172799999998</v>
      </c>
      <c r="M12" s="187">
        <v>44.580742000000001</v>
      </c>
      <c r="N12" s="187">
        <v>11.525689</v>
      </c>
      <c r="O12" s="187">
        <v>16050.448920000001</v>
      </c>
    </row>
    <row r="13" spans="2:15" x14ac:dyDescent="0.35">
      <c r="C13" s="179" t="s">
        <v>434</v>
      </c>
      <c r="D13" s="188">
        <v>0</v>
      </c>
      <c r="E13" s="188">
        <v>0</v>
      </c>
      <c r="F13" s="193">
        <v>0</v>
      </c>
      <c r="G13" s="188">
        <v>0</v>
      </c>
      <c r="H13" s="188">
        <v>0</v>
      </c>
      <c r="I13" s="188">
        <v>0</v>
      </c>
      <c r="J13" s="188">
        <v>0</v>
      </c>
      <c r="K13" s="188">
        <v>0</v>
      </c>
      <c r="L13" s="188">
        <v>0</v>
      </c>
      <c r="M13" s="188">
        <v>0</v>
      </c>
      <c r="N13" s="188">
        <v>0</v>
      </c>
      <c r="O13" s="188">
        <v>0</v>
      </c>
    </row>
    <row r="14" spans="2:15" x14ac:dyDescent="0.35">
      <c r="C14" s="179" t="s">
        <v>435</v>
      </c>
      <c r="D14" s="188">
        <v>5.9974879999999997</v>
      </c>
      <c r="E14" s="188">
        <v>5.9974879999999997</v>
      </c>
      <c r="F14" s="193">
        <v>0</v>
      </c>
      <c r="G14" s="188">
        <v>0</v>
      </c>
      <c r="H14" s="188">
        <v>0</v>
      </c>
      <c r="I14" s="188">
        <v>0</v>
      </c>
      <c r="J14" s="188">
        <v>0</v>
      </c>
      <c r="K14" s="188">
        <v>0</v>
      </c>
      <c r="L14" s="188">
        <v>0</v>
      </c>
      <c r="M14" s="188">
        <v>0</v>
      </c>
      <c r="N14" s="188">
        <v>0</v>
      </c>
      <c r="O14" s="188">
        <v>0</v>
      </c>
    </row>
    <row r="15" spans="2:15" x14ac:dyDescent="0.35">
      <c r="C15" s="179" t="s">
        <v>436</v>
      </c>
      <c r="D15" s="188">
        <v>381121.74742799997</v>
      </c>
      <c r="E15" s="188">
        <v>381121.74742799997</v>
      </c>
      <c r="F15" s="193">
        <v>0</v>
      </c>
      <c r="G15" s="188">
        <v>0</v>
      </c>
      <c r="H15" s="188">
        <v>0</v>
      </c>
      <c r="I15" s="188">
        <v>0</v>
      </c>
      <c r="J15" s="188">
        <v>0</v>
      </c>
      <c r="K15" s="188">
        <v>0</v>
      </c>
      <c r="L15" s="188">
        <v>0</v>
      </c>
      <c r="M15" s="188">
        <v>0</v>
      </c>
      <c r="N15" s="188">
        <v>0</v>
      </c>
      <c r="O15" s="188">
        <v>0</v>
      </c>
    </row>
    <row r="16" spans="2:15" x14ac:dyDescent="0.35">
      <c r="C16" s="179" t="s">
        <v>437</v>
      </c>
      <c r="D16" s="188">
        <v>315.574749</v>
      </c>
      <c r="E16" s="188">
        <v>315.574749</v>
      </c>
      <c r="F16" s="193">
        <v>0</v>
      </c>
      <c r="G16" s="188">
        <v>0</v>
      </c>
      <c r="H16" s="188">
        <v>0</v>
      </c>
      <c r="I16" s="188">
        <v>0</v>
      </c>
      <c r="J16" s="188">
        <v>0</v>
      </c>
      <c r="K16" s="188">
        <v>0</v>
      </c>
      <c r="L16" s="188">
        <v>0</v>
      </c>
      <c r="M16" s="188">
        <v>0</v>
      </c>
      <c r="N16" s="188">
        <v>0</v>
      </c>
      <c r="O16" s="188">
        <v>0</v>
      </c>
    </row>
    <row r="17" spans="3:15" x14ac:dyDescent="0.35">
      <c r="C17" s="179" t="s">
        <v>438</v>
      </c>
      <c r="D17" s="188">
        <v>0</v>
      </c>
      <c r="E17" s="188">
        <v>0</v>
      </c>
      <c r="F17" s="193">
        <v>0</v>
      </c>
      <c r="G17" s="188">
        <v>0</v>
      </c>
      <c r="H17" s="188">
        <v>0</v>
      </c>
      <c r="I17" s="188">
        <v>0</v>
      </c>
      <c r="J17" s="188">
        <v>0</v>
      </c>
      <c r="K17" s="188">
        <v>0</v>
      </c>
      <c r="L17" s="188">
        <v>0</v>
      </c>
      <c r="M17" s="188">
        <v>0</v>
      </c>
      <c r="N17" s="188">
        <v>0</v>
      </c>
      <c r="O17" s="188">
        <v>0</v>
      </c>
    </row>
    <row r="18" spans="3:15" x14ac:dyDescent="0.35">
      <c r="C18" s="182" t="s">
        <v>439</v>
      </c>
      <c r="D18" s="188">
        <v>0</v>
      </c>
      <c r="E18" s="188">
        <v>0</v>
      </c>
      <c r="F18" s="193">
        <v>0</v>
      </c>
      <c r="G18" s="188">
        <v>0</v>
      </c>
      <c r="H18" s="188">
        <v>0</v>
      </c>
      <c r="I18" s="188">
        <v>0</v>
      </c>
      <c r="J18" s="188">
        <v>0</v>
      </c>
      <c r="K18" s="188">
        <v>0</v>
      </c>
      <c r="L18" s="188">
        <v>0</v>
      </c>
      <c r="M18" s="188">
        <v>0</v>
      </c>
      <c r="N18" s="188">
        <v>0</v>
      </c>
      <c r="O18" s="188">
        <v>0</v>
      </c>
    </row>
    <row r="19" spans="3:15" x14ac:dyDescent="0.35">
      <c r="C19" s="179" t="s">
        <v>440</v>
      </c>
      <c r="D19" s="188">
        <v>1878785.7443510001</v>
      </c>
      <c r="E19" s="188">
        <v>1869542.226972</v>
      </c>
      <c r="F19" s="193">
        <v>9243.5173790000008</v>
      </c>
      <c r="G19" s="188">
        <v>16102.247168</v>
      </c>
      <c r="H19" s="188">
        <v>7716.8848150000003</v>
      </c>
      <c r="I19" s="188">
        <v>3087.7183639999998</v>
      </c>
      <c r="J19" s="188">
        <v>3142.696578</v>
      </c>
      <c r="K19" s="188">
        <v>1558.609252</v>
      </c>
      <c r="L19" s="188">
        <v>540.23172799999998</v>
      </c>
      <c r="M19" s="188">
        <v>44.580742000000001</v>
      </c>
      <c r="N19" s="188">
        <v>11.525689</v>
      </c>
      <c r="O19" s="188">
        <v>16050.448920000001</v>
      </c>
    </row>
    <row r="20" spans="3:15" x14ac:dyDescent="0.35">
      <c r="C20" s="183" t="s">
        <v>441</v>
      </c>
      <c r="D20" s="188">
        <v>292569.82866100001</v>
      </c>
      <c r="E20" s="188">
        <v>292569.82866100001</v>
      </c>
      <c r="F20" s="193">
        <v>0</v>
      </c>
      <c r="G20" s="188">
        <v>0</v>
      </c>
      <c r="H20" s="188">
        <v>0</v>
      </c>
      <c r="I20" s="188">
        <v>0</v>
      </c>
      <c r="J20" s="188">
        <v>0</v>
      </c>
      <c r="K20" s="188">
        <v>0</v>
      </c>
      <c r="L20" s="188">
        <v>0</v>
      </c>
      <c r="M20" s="188">
        <v>0</v>
      </c>
      <c r="N20" s="188">
        <v>0</v>
      </c>
      <c r="O20" s="188">
        <v>0</v>
      </c>
    </row>
    <row r="21" spans="3:15" x14ac:dyDescent="0.35">
      <c r="C21" s="179" t="s">
        <v>434</v>
      </c>
      <c r="D21" s="188">
        <v>0</v>
      </c>
      <c r="E21" s="188">
        <v>0</v>
      </c>
      <c r="F21" s="193">
        <v>0</v>
      </c>
      <c r="G21" s="188">
        <v>0</v>
      </c>
      <c r="H21" s="188">
        <v>0</v>
      </c>
      <c r="I21" s="188">
        <v>0</v>
      </c>
      <c r="J21" s="188">
        <v>0</v>
      </c>
      <c r="K21" s="188">
        <v>0</v>
      </c>
      <c r="L21" s="188">
        <v>0</v>
      </c>
      <c r="M21" s="188">
        <v>0</v>
      </c>
      <c r="N21" s="188">
        <v>0</v>
      </c>
      <c r="O21" s="188">
        <v>0</v>
      </c>
    </row>
    <row r="22" spans="3:15" x14ac:dyDescent="0.35">
      <c r="C22" s="179" t="s">
        <v>435</v>
      </c>
      <c r="D22" s="188">
        <v>292569.82866100001</v>
      </c>
      <c r="E22" s="188">
        <v>292569.82866100001</v>
      </c>
      <c r="F22" s="193">
        <v>0</v>
      </c>
      <c r="G22" s="188">
        <v>0</v>
      </c>
      <c r="H22" s="188">
        <v>0</v>
      </c>
      <c r="I22" s="188">
        <v>0</v>
      </c>
      <c r="J22" s="188">
        <v>0</v>
      </c>
      <c r="K22" s="188">
        <v>0</v>
      </c>
      <c r="L22" s="188">
        <v>0</v>
      </c>
      <c r="M22" s="188">
        <v>0</v>
      </c>
      <c r="N22" s="188">
        <v>0</v>
      </c>
      <c r="O22" s="188">
        <v>0</v>
      </c>
    </row>
    <row r="23" spans="3:15" x14ac:dyDescent="0.35">
      <c r="C23" s="179" t="s">
        <v>436</v>
      </c>
      <c r="D23" s="188">
        <v>0</v>
      </c>
      <c r="E23" s="188">
        <v>0</v>
      </c>
      <c r="F23" s="193">
        <v>0</v>
      </c>
      <c r="G23" s="188">
        <v>0</v>
      </c>
      <c r="H23" s="188">
        <v>0</v>
      </c>
      <c r="I23" s="188">
        <v>0</v>
      </c>
      <c r="J23" s="188">
        <v>0</v>
      </c>
      <c r="K23" s="188">
        <v>0</v>
      </c>
      <c r="L23" s="188">
        <v>0</v>
      </c>
      <c r="M23" s="188">
        <v>0</v>
      </c>
      <c r="N23" s="188">
        <v>0</v>
      </c>
      <c r="O23" s="188">
        <v>0</v>
      </c>
    </row>
    <row r="24" spans="3:15" x14ac:dyDescent="0.35">
      <c r="C24" s="179" t="s">
        <v>437</v>
      </c>
      <c r="D24" s="188">
        <v>0</v>
      </c>
      <c r="E24" s="188">
        <v>0</v>
      </c>
      <c r="F24" s="193">
        <v>0</v>
      </c>
      <c r="G24" s="188">
        <v>0</v>
      </c>
      <c r="H24" s="188">
        <v>0</v>
      </c>
      <c r="I24" s="188">
        <v>0</v>
      </c>
      <c r="J24" s="188">
        <v>0</v>
      </c>
      <c r="K24" s="188">
        <v>0</v>
      </c>
      <c r="L24" s="188">
        <v>0</v>
      </c>
      <c r="M24" s="188">
        <v>0</v>
      </c>
      <c r="N24" s="188">
        <v>0</v>
      </c>
      <c r="O24" s="188">
        <v>0</v>
      </c>
    </row>
    <row r="25" spans="3:15" x14ac:dyDescent="0.35">
      <c r="C25" s="179" t="s">
        <v>438</v>
      </c>
      <c r="D25" s="188">
        <v>0</v>
      </c>
      <c r="E25" s="188">
        <v>0</v>
      </c>
      <c r="F25" s="193">
        <v>0</v>
      </c>
      <c r="G25" s="188">
        <v>0</v>
      </c>
      <c r="H25" s="188">
        <v>0</v>
      </c>
      <c r="I25" s="188">
        <v>0</v>
      </c>
      <c r="J25" s="188">
        <v>0</v>
      </c>
      <c r="K25" s="188">
        <v>0</v>
      </c>
      <c r="L25" s="188">
        <v>0</v>
      </c>
      <c r="M25" s="188">
        <v>0</v>
      </c>
      <c r="N25" s="188">
        <v>0</v>
      </c>
      <c r="O25" s="188">
        <v>0</v>
      </c>
    </row>
    <row r="26" spans="3:15" x14ac:dyDescent="0.35">
      <c r="C26" s="183" t="s">
        <v>221</v>
      </c>
      <c r="D26" s="188">
        <v>69477.928784999996</v>
      </c>
      <c r="E26" s="212"/>
      <c r="F26" s="213"/>
      <c r="G26" s="188">
        <v>127.66780199999999</v>
      </c>
      <c r="H26" s="212"/>
      <c r="I26" s="212"/>
      <c r="J26" s="212"/>
      <c r="K26" s="212"/>
      <c r="L26" s="212"/>
      <c r="M26" s="212"/>
      <c r="N26" s="212"/>
      <c r="O26" s="188">
        <v>127.66780199999999</v>
      </c>
    </row>
    <row r="27" spans="3:15" x14ac:dyDescent="0.35">
      <c r="C27" s="179" t="s">
        <v>434</v>
      </c>
      <c r="D27" s="188">
        <v>0</v>
      </c>
      <c r="E27" s="212"/>
      <c r="F27" s="213"/>
      <c r="G27" s="188">
        <v>0</v>
      </c>
      <c r="H27" s="212"/>
      <c r="I27" s="212"/>
      <c r="J27" s="212"/>
      <c r="K27" s="212"/>
      <c r="L27" s="212"/>
      <c r="M27" s="212"/>
      <c r="N27" s="212"/>
      <c r="O27" s="188">
        <v>0</v>
      </c>
    </row>
    <row r="28" spans="3:15" x14ac:dyDescent="0.35">
      <c r="C28" s="179" t="s">
        <v>435</v>
      </c>
      <c r="D28" s="188">
        <v>0</v>
      </c>
      <c r="E28" s="212"/>
      <c r="F28" s="213"/>
      <c r="G28" s="188">
        <v>0</v>
      </c>
      <c r="H28" s="212"/>
      <c r="I28" s="212"/>
      <c r="J28" s="212"/>
      <c r="K28" s="212"/>
      <c r="L28" s="212"/>
      <c r="M28" s="212"/>
      <c r="N28" s="212"/>
      <c r="O28" s="188">
        <v>0</v>
      </c>
    </row>
    <row r="29" spans="3:15" x14ac:dyDescent="0.35">
      <c r="C29" s="179" t="s">
        <v>436</v>
      </c>
      <c r="D29" s="188">
        <v>6532.3016010000001</v>
      </c>
      <c r="E29" s="212"/>
      <c r="F29" s="213"/>
      <c r="G29" s="188">
        <v>0</v>
      </c>
      <c r="H29" s="212"/>
      <c r="I29" s="212"/>
      <c r="J29" s="212"/>
      <c r="K29" s="212"/>
      <c r="L29" s="212"/>
      <c r="M29" s="212"/>
      <c r="N29" s="212"/>
      <c r="O29" s="188">
        <v>0</v>
      </c>
    </row>
    <row r="30" spans="3:15" x14ac:dyDescent="0.35">
      <c r="C30" s="179" t="s">
        <v>437</v>
      </c>
      <c r="D30" s="188">
        <v>0</v>
      </c>
      <c r="E30" s="212"/>
      <c r="F30" s="213"/>
      <c r="G30" s="188">
        <v>0</v>
      </c>
      <c r="H30" s="212"/>
      <c r="I30" s="212"/>
      <c r="J30" s="212"/>
      <c r="K30" s="212"/>
      <c r="L30" s="212"/>
      <c r="M30" s="212"/>
      <c r="N30" s="212"/>
      <c r="O30" s="188">
        <v>0</v>
      </c>
    </row>
    <row r="31" spans="3:15" x14ac:dyDescent="0.35">
      <c r="C31" s="179" t="s">
        <v>438</v>
      </c>
      <c r="D31" s="188">
        <v>0</v>
      </c>
      <c r="E31" s="212"/>
      <c r="F31" s="213"/>
      <c r="G31" s="188">
        <v>0</v>
      </c>
      <c r="H31" s="212"/>
      <c r="I31" s="212"/>
      <c r="J31" s="212"/>
      <c r="K31" s="212"/>
      <c r="L31" s="212"/>
      <c r="M31" s="212"/>
      <c r="N31" s="212"/>
      <c r="O31" s="188">
        <v>0</v>
      </c>
    </row>
    <row r="32" spans="3:15" x14ac:dyDescent="0.35">
      <c r="C32" s="179" t="s">
        <v>440</v>
      </c>
      <c r="D32" s="188">
        <v>62945.627183999997</v>
      </c>
      <c r="E32" s="212"/>
      <c r="F32" s="213"/>
      <c r="G32" s="188">
        <v>127.66780199999999</v>
      </c>
      <c r="H32" s="212"/>
      <c r="I32" s="212"/>
      <c r="J32" s="212"/>
      <c r="K32" s="212"/>
      <c r="L32" s="212"/>
      <c r="M32" s="212"/>
      <c r="N32" s="212"/>
      <c r="O32" s="188">
        <v>127.66780199999999</v>
      </c>
    </row>
    <row r="33" spans="3:15" ht="15" thickBot="1" x14ac:dyDescent="0.4">
      <c r="C33" s="180" t="s">
        <v>15</v>
      </c>
      <c r="D33" s="189">
        <v>2622276.8214619998</v>
      </c>
      <c r="E33" s="189">
        <v>2543555.3752979999</v>
      </c>
      <c r="F33" s="194">
        <v>9243.5173790000008</v>
      </c>
      <c r="G33" s="189">
        <v>16229.91497</v>
      </c>
      <c r="H33" s="189">
        <v>7716.8848150000003</v>
      </c>
      <c r="I33" s="189">
        <v>3087.7183639999998</v>
      </c>
      <c r="J33" s="189">
        <v>3142.696578</v>
      </c>
      <c r="K33" s="189">
        <v>1558.609252</v>
      </c>
      <c r="L33" s="189">
        <v>540.23172799999998</v>
      </c>
      <c r="M33" s="189">
        <v>44.580742000000001</v>
      </c>
      <c r="N33" s="189">
        <v>11.525689</v>
      </c>
      <c r="O33" s="189">
        <v>16178.116722000001</v>
      </c>
    </row>
  </sheetData>
  <sheetProtection algorithmName="SHA-512" hashValue="kU+RgiB6XyZHr/yJUYe5UVbaEvCnQp/RRSr0ifb/AIKCjAFKgarp7LtF55CPVH0u930eepLcD3kBHuGTBxDQTg==" saltValue="7rmgYi58+VReAGES8jXz3Q==" spinCount="100000" sheet="1" objects="1" scenarios="1"/>
  <mergeCells count="6">
    <mergeCell ref="D9:O9"/>
    <mergeCell ref="D10:F10"/>
    <mergeCell ref="G10:O10"/>
    <mergeCell ref="C8:O8"/>
    <mergeCell ref="B6:C6"/>
    <mergeCell ref="C9:C11"/>
  </mergeCells>
  <hyperlinks>
    <hyperlink ref="B2" location="Tartalom!A1" display="Back to contents page" xr:uid="{7076E076-F99C-408A-A6C7-3903D33FA6F2}"/>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16"/>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78" t="s">
        <v>0</v>
      </c>
      <c r="C2" s="100"/>
    </row>
    <row r="3" spans="2:10" x14ac:dyDescent="0.35">
      <c r="B3" s="1"/>
      <c r="C3" s="1"/>
    </row>
    <row r="4" spans="2:10" ht="15.5" x14ac:dyDescent="0.35">
      <c r="B4" s="19" t="s">
        <v>480</v>
      </c>
      <c r="C4" s="2"/>
    </row>
    <row r="5" spans="2:10" ht="2.15" customHeight="1" x14ac:dyDescent="0.35">
      <c r="B5" s="1"/>
      <c r="C5" s="1"/>
    </row>
    <row r="6" spans="2:10" ht="2.15" customHeight="1" x14ac:dyDescent="0.35">
      <c r="B6" s="465"/>
      <c r="C6" s="465"/>
    </row>
    <row r="7" spans="2:10" ht="2.15" customHeight="1" x14ac:dyDescent="0.35">
      <c r="B7" s="3"/>
      <c r="C7" s="4"/>
    </row>
    <row r="8" spans="2:10" ht="15" thickBot="1" x14ac:dyDescent="0.4">
      <c r="B8" s="32"/>
      <c r="C8" s="476">
        <f>+Tartalom!B3</f>
        <v>45657</v>
      </c>
      <c r="D8" s="476"/>
      <c r="E8" s="476"/>
      <c r="F8" s="476"/>
      <c r="G8" s="476"/>
      <c r="H8" s="476"/>
      <c r="I8" s="476"/>
      <c r="J8" s="476"/>
    </row>
    <row r="9" spans="2:10" ht="15" thickBot="1" x14ac:dyDescent="0.4">
      <c r="C9" s="519" t="s">
        <v>2</v>
      </c>
      <c r="D9" s="516" t="s">
        <v>481</v>
      </c>
      <c r="E9" s="516"/>
      <c r="F9" s="516"/>
      <c r="G9" s="516"/>
      <c r="H9" s="512" t="s">
        <v>482</v>
      </c>
      <c r="I9" s="512" t="s">
        <v>483</v>
      </c>
      <c r="J9" s="512" t="s">
        <v>484</v>
      </c>
    </row>
    <row r="10" spans="2:10" ht="15.75" customHeight="1" thickBot="1" x14ac:dyDescent="0.4">
      <c r="C10" s="520"/>
      <c r="D10" s="206"/>
      <c r="E10" s="516" t="s">
        <v>485</v>
      </c>
      <c r="F10" s="516"/>
      <c r="G10" s="512" t="s">
        <v>486</v>
      </c>
      <c r="H10" s="513"/>
      <c r="I10" s="513"/>
      <c r="J10" s="513"/>
    </row>
    <row r="11" spans="2:10" ht="43.5" customHeight="1" thickBot="1" x14ac:dyDescent="0.4">
      <c r="C11" s="521"/>
      <c r="D11" s="186"/>
      <c r="E11" s="186"/>
      <c r="F11" s="190" t="s">
        <v>462</v>
      </c>
      <c r="G11" s="514"/>
      <c r="H11" s="514"/>
      <c r="I11" s="514"/>
      <c r="J11" s="514"/>
    </row>
    <row r="12" spans="2:10" x14ac:dyDescent="0.35">
      <c r="C12" s="184" t="s">
        <v>487</v>
      </c>
      <c r="D12" s="187">
        <v>2589938.8633980001</v>
      </c>
      <c r="E12" s="187">
        <v>16102.247168</v>
      </c>
      <c r="F12" s="187">
        <v>16050.448920000001</v>
      </c>
      <c r="G12" s="187">
        <v>2030453.0990259999</v>
      </c>
      <c r="H12" s="187">
        <v>-9074.4868769999994</v>
      </c>
      <c r="I12" s="257"/>
      <c r="J12" s="187">
        <v>-673.81852900000001</v>
      </c>
    </row>
    <row r="13" spans="2:10" x14ac:dyDescent="0.35">
      <c r="C13" s="183" t="s">
        <v>488</v>
      </c>
      <c r="D13" s="188">
        <v>2589938.8633980001</v>
      </c>
      <c r="E13" s="188">
        <v>16102.247168</v>
      </c>
      <c r="F13" s="188">
        <v>16050.448920000001</v>
      </c>
      <c r="G13" s="188">
        <v>2030453.0990259999</v>
      </c>
      <c r="H13" s="188">
        <v>-9074.4868769999994</v>
      </c>
      <c r="I13" s="242"/>
      <c r="J13" s="188">
        <v>-673.81852900000001</v>
      </c>
    </row>
    <row r="14" spans="2:10" x14ac:dyDescent="0.35">
      <c r="C14" s="185" t="s">
        <v>221</v>
      </c>
      <c r="D14" s="188">
        <v>69605.596587000007</v>
      </c>
      <c r="E14" s="188">
        <v>127.66780199999999</v>
      </c>
      <c r="F14" s="188">
        <v>127.66780199999999</v>
      </c>
      <c r="G14" s="258"/>
      <c r="H14" s="258"/>
      <c r="I14" s="188">
        <v>-281.23288200000002</v>
      </c>
      <c r="J14" s="258"/>
    </row>
    <row r="15" spans="2:10" x14ac:dyDescent="0.35">
      <c r="C15" s="183" t="s">
        <v>488</v>
      </c>
      <c r="D15" s="188">
        <v>69605.596587000007</v>
      </c>
      <c r="E15" s="188">
        <v>127.66780199999999</v>
      </c>
      <c r="F15" s="188">
        <v>127.66780199999999</v>
      </c>
      <c r="G15" s="242"/>
      <c r="H15" s="242"/>
      <c r="I15" s="188">
        <v>-281.23288200000002</v>
      </c>
      <c r="J15" s="242"/>
    </row>
    <row r="16" spans="2:10" ht="15" thickBot="1" x14ac:dyDescent="0.4">
      <c r="C16" s="180" t="s">
        <v>15</v>
      </c>
      <c r="D16" s="189">
        <v>2659544.4599850001</v>
      </c>
      <c r="E16" s="189">
        <v>16229.91497</v>
      </c>
      <c r="F16" s="189">
        <v>16178.116722000001</v>
      </c>
      <c r="G16" s="189">
        <v>2030453.0990259999</v>
      </c>
      <c r="H16" s="189">
        <v>-9074.4868769999994</v>
      </c>
      <c r="I16" s="189">
        <v>-281.23288200000002</v>
      </c>
      <c r="J16" s="189">
        <v>-673.81852900000001</v>
      </c>
    </row>
  </sheetData>
  <sheetProtection algorithmName="SHA-512" hashValue="1QCsjPkNojX9BsI5EZpU7IYXL6RPcG1sT++l+HT7iOk50W46s9f53lXZhslgXuM0OkHwh/3gss38QblUI7UtPw==" saltValue="stS1WbJiVVbkoKT1F7zET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EB61C9DF-050D-47B3-9E85-0DD1E98AD212}"/>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78" t="s">
        <v>0</v>
      </c>
      <c r="C2" s="100"/>
    </row>
    <row r="3" spans="2:9" x14ac:dyDescent="0.35">
      <c r="B3" s="1"/>
      <c r="C3" s="1"/>
    </row>
    <row r="4" spans="2:9" ht="15.5" x14ac:dyDescent="0.35">
      <c r="B4" s="19" t="s">
        <v>489</v>
      </c>
      <c r="C4" s="2"/>
    </row>
    <row r="5" spans="2:9" ht="2.15" customHeight="1" x14ac:dyDescent="0.35">
      <c r="B5" s="1"/>
      <c r="C5" s="1"/>
    </row>
    <row r="6" spans="2:9" ht="2.15" customHeight="1" x14ac:dyDescent="0.35">
      <c r="B6" s="465"/>
      <c r="C6" s="465"/>
    </row>
    <row r="7" spans="2:9" ht="2.15" customHeight="1" x14ac:dyDescent="0.35">
      <c r="B7" s="3"/>
      <c r="C7" s="4"/>
    </row>
    <row r="8" spans="2:9" ht="15" thickBot="1" x14ac:dyDescent="0.4">
      <c r="B8" s="32"/>
      <c r="C8" s="476">
        <f>+Tartalom!B3</f>
        <v>45657</v>
      </c>
      <c r="D8" s="476"/>
      <c r="E8" s="476"/>
      <c r="F8" s="476"/>
      <c r="G8" s="476"/>
      <c r="H8" s="476"/>
      <c r="I8" s="476"/>
    </row>
    <row r="9" spans="2:9" ht="15" thickBot="1" x14ac:dyDescent="0.4">
      <c r="C9" s="519" t="s">
        <v>2</v>
      </c>
      <c r="D9" s="516" t="s">
        <v>481</v>
      </c>
      <c r="E9" s="516"/>
      <c r="F9" s="516"/>
      <c r="G9" s="516"/>
      <c r="H9" s="512" t="s">
        <v>482</v>
      </c>
      <c r="I9" s="512" t="s">
        <v>484</v>
      </c>
    </row>
    <row r="10" spans="2:9" ht="15.75" customHeight="1" thickBot="1" x14ac:dyDescent="0.4">
      <c r="C10" s="520"/>
      <c r="D10" s="211"/>
      <c r="E10" s="539" t="s">
        <v>485</v>
      </c>
      <c r="F10" s="539"/>
      <c r="G10" s="513" t="s">
        <v>486</v>
      </c>
      <c r="H10" s="513"/>
      <c r="I10" s="513"/>
    </row>
    <row r="11" spans="2:9" ht="43.5" customHeight="1" thickBot="1" x14ac:dyDescent="0.4">
      <c r="C11" s="521"/>
      <c r="D11" s="186"/>
      <c r="E11" s="186"/>
      <c r="F11" s="190" t="s">
        <v>462</v>
      </c>
      <c r="G11" s="514"/>
      <c r="H11" s="514"/>
      <c r="I11" s="514"/>
    </row>
    <row r="12" spans="2:9" x14ac:dyDescent="0.35">
      <c r="C12" s="181" t="s">
        <v>490</v>
      </c>
      <c r="D12" s="187">
        <v>0</v>
      </c>
      <c r="E12" s="187">
        <v>0</v>
      </c>
      <c r="F12" s="187">
        <v>0</v>
      </c>
      <c r="G12" s="187">
        <v>0</v>
      </c>
      <c r="H12" s="187">
        <v>0</v>
      </c>
      <c r="I12" s="187">
        <v>0</v>
      </c>
    </row>
    <row r="13" spans="2:9" x14ac:dyDescent="0.35">
      <c r="C13" s="183" t="s">
        <v>491</v>
      </c>
      <c r="D13" s="188">
        <v>0</v>
      </c>
      <c r="E13" s="188">
        <v>0</v>
      </c>
      <c r="F13" s="188">
        <v>0</v>
      </c>
      <c r="G13" s="188">
        <v>0</v>
      </c>
      <c r="H13" s="188">
        <v>0</v>
      </c>
      <c r="I13" s="188">
        <v>0</v>
      </c>
    </row>
    <row r="14" spans="2:9" x14ac:dyDescent="0.35">
      <c r="C14" s="183" t="s">
        <v>492</v>
      </c>
      <c r="D14" s="188">
        <v>0</v>
      </c>
      <c r="E14" s="188">
        <v>0</v>
      </c>
      <c r="F14" s="188">
        <v>0</v>
      </c>
      <c r="G14" s="188">
        <v>0</v>
      </c>
      <c r="H14" s="188">
        <v>0</v>
      </c>
      <c r="I14" s="188">
        <v>0</v>
      </c>
    </row>
    <row r="15" spans="2:9" x14ac:dyDescent="0.35">
      <c r="C15" s="183" t="s">
        <v>493</v>
      </c>
      <c r="D15" s="188">
        <v>0</v>
      </c>
      <c r="E15" s="188">
        <v>0</v>
      </c>
      <c r="F15" s="188">
        <v>0</v>
      </c>
      <c r="G15" s="188">
        <v>0</v>
      </c>
      <c r="H15" s="188">
        <v>0</v>
      </c>
      <c r="I15" s="188">
        <v>0</v>
      </c>
    </row>
    <row r="16" spans="2:9" x14ac:dyDescent="0.35">
      <c r="C16" s="183" t="s">
        <v>494</v>
      </c>
      <c r="D16" s="188">
        <v>0</v>
      </c>
      <c r="E16" s="188">
        <v>0</v>
      </c>
      <c r="F16" s="188">
        <v>0</v>
      </c>
      <c r="G16" s="188">
        <v>0</v>
      </c>
      <c r="H16" s="188">
        <v>0</v>
      </c>
      <c r="I16" s="188">
        <v>0</v>
      </c>
    </row>
    <row r="17" spans="3:9" x14ac:dyDescent="0.35">
      <c r="C17" s="183" t="s">
        <v>495</v>
      </c>
      <c r="D17" s="188">
        <v>0</v>
      </c>
      <c r="E17" s="188">
        <v>0</v>
      </c>
      <c r="F17" s="188">
        <v>0</v>
      </c>
      <c r="G17" s="188">
        <v>0</v>
      </c>
      <c r="H17" s="188">
        <v>0</v>
      </c>
      <c r="I17" s="188">
        <v>0</v>
      </c>
    </row>
    <row r="18" spans="3:9" x14ac:dyDescent="0.35">
      <c r="C18" s="183" t="s">
        <v>496</v>
      </c>
      <c r="D18" s="188">
        <v>0</v>
      </c>
      <c r="E18" s="188">
        <v>0</v>
      </c>
      <c r="F18" s="188">
        <v>0</v>
      </c>
      <c r="G18" s="188">
        <v>0</v>
      </c>
      <c r="H18" s="188">
        <v>0</v>
      </c>
      <c r="I18" s="188">
        <v>0</v>
      </c>
    </row>
    <row r="19" spans="3:9" x14ac:dyDescent="0.35">
      <c r="C19" s="183" t="s">
        <v>497</v>
      </c>
      <c r="D19" s="188">
        <v>0</v>
      </c>
      <c r="E19" s="188">
        <v>0</v>
      </c>
      <c r="F19" s="188">
        <v>0</v>
      </c>
      <c r="G19" s="188">
        <v>0</v>
      </c>
      <c r="H19" s="188">
        <v>0</v>
      </c>
      <c r="I19" s="188">
        <v>0</v>
      </c>
    </row>
    <row r="20" spans="3:9" x14ac:dyDescent="0.35">
      <c r="C20" s="183" t="s">
        <v>498</v>
      </c>
      <c r="D20" s="188">
        <v>0</v>
      </c>
      <c r="E20" s="188">
        <v>0</v>
      </c>
      <c r="F20" s="188">
        <v>0</v>
      </c>
      <c r="G20" s="188">
        <v>0</v>
      </c>
      <c r="H20" s="188">
        <v>0</v>
      </c>
      <c r="I20" s="188">
        <v>0</v>
      </c>
    </row>
    <row r="21" spans="3:9" x14ac:dyDescent="0.35">
      <c r="C21" s="183" t="s">
        <v>499</v>
      </c>
      <c r="D21" s="188">
        <v>0</v>
      </c>
      <c r="E21" s="188">
        <v>0</v>
      </c>
      <c r="F21" s="188">
        <v>0</v>
      </c>
      <c r="G21" s="188">
        <v>0</v>
      </c>
      <c r="H21" s="188">
        <v>0</v>
      </c>
      <c r="I21" s="188">
        <v>0</v>
      </c>
    </row>
    <row r="22" spans="3:9" x14ac:dyDescent="0.35">
      <c r="C22" s="183" t="s">
        <v>500</v>
      </c>
      <c r="D22" s="188">
        <v>0</v>
      </c>
      <c r="E22" s="188">
        <v>0</v>
      </c>
      <c r="F22" s="188">
        <v>0</v>
      </c>
      <c r="G22" s="188">
        <v>0</v>
      </c>
      <c r="H22" s="188">
        <v>0</v>
      </c>
      <c r="I22" s="188">
        <v>0</v>
      </c>
    </row>
    <row r="23" spans="3:9" x14ac:dyDescent="0.35">
      <c r="C23" s="183" t="s">
        <v>56</v>
      </c>
      <c r="D23" s="188">
        <v>0</v>
      </c>
      <c r="E23" s="188">
        <v>0</v>
      </c>
      <c r="F23" s="188">
        <v>0</v>
      </c>
      <c r="G23" s="188">
        <v>0</v>
      </c>
      <c r="H23" s="188">
        <v>0</v>
      </c>
      <c r="I23" s="188">
        <v>0</v>
      </c>
    </row>
    <row r="24" spans="3:9" x14ac:dyDescent="0.35">
      <c r="C24" s="183" t="s">
        <v>501</v>
      </c>
      <c r="D24" s="188">
        <v>0</v>
      </c>
      <c r="E24" s="188">
        <v>0</v>
      </c>
      <c r="F24" s="188">
        <v>0</v>
      </c>
      <c r="G24" s="188">
        <v>0</v>
      </c>
      <c r="H24" s="188">
        <v>0</v>
      </c>
      <c r="I24" s="188">
        <v>0</v>
      </c>
    </row>
    <row r="25" spans="3:9" x14ac:dyDescent="0.35">
      <c r="C25" s="183" t="s">
        <v>502</v>
      </c>
      <c r="D25" s="188">
        <v>0</v>
      </c>
      <c r="E25" s="188">
        <v>0</v>
      </c>
      <c r="F25" s="188">
        <v>0</v>
      </c>
      <c r="G25" s="188">
        <v>0</v>
      </c>
      <c r="H25" s="188">
        <v>0</v>
      </c>
      <c r="I25" s="188">
        <v>0</v>
      </c>
    </row>
    <row r="26" spans="3:9" x14ac:dyDescent="0.35">
      <c r="C26" s="183" t="s">
        <v>503</v>
      </c>
      <c r="D26" s="188">
        <v>0</v>
      </c>
      <c r="E26" s="188">
        <v>0</v>
      </c>
      <c r="F26" s="188">
        <v>0</v>
      </c>
      <c r="G26" s="188">
        <v>0</v>
      </c>
      <c r="H26" s="188">
        <v>0</v>
      </c>
      <c r="I26" s="188">
        <v>0</v>
      </c>
    </row>
    <row r="27" spans="3:9" x14ac:dyDescent="0.35">
      <c r="C27" s="183" t="s">
        <v>504</v>
      </c>
      <c r="D27" s="188">
        <v>0</v>
      </c>
      <c r="E27" s="188">
        <v>0</v>
      </c>
      <c r="F27" s="188">
        <v>0</v>
      </c>
      <c r="G27" s="188">
        <v>0</v>
      </c>
      <c r="H27" s="188">
        <v>0</v>
      </c>
      <c r="I27" s="188">
        <v>0</v>
      </c>
    </row>
    <row r="28" spans="3:9" x14ac:dyDescent="0.35">
      <c r="C28" s="183" t="s">
        <v>505</v>
      </c>
      <c r="D28" s="188">
        <v>0</v>
      </c>
      <c r="E28" s="188">
        <v>0</v>
      </c>
      <c r="F28" s="188">
        <v>0</v>
      </c>
      <c r="G28" s="188">
        <v>0</v>
      </c>
      <c r="H28" s="188">
        <v>0</v>
      </c>
      <c r="I28" s="188">
        <v>0</v>
      </c>
    </row>
    <row r="29" spans="3:9" x14ac:dyDescent="0.35">
      <c r="C29" s="183" t="s">
        <v>506</v>
      </c>
      <c r="D29" s="188">
        <v>0</v>
      </c>
      <c r="E29" s="188">
        <v>0</v>
      </c>
      <c r="F29" s="188">
        <v>0</v>
      </c>
      <c r="G29" s="188">
        <v>0</v>
      </c>
      <c r="H29" s="188">
        <v>0</v>
      </c>
      <c r="I29" s="188">
        <v>0</v>
      </c>
    </row>
    <row r="30" spans="3:9" x14ac:dyDescent="0.35">
      <c r="C30" s="183" t="s">
        <v>507</v>
      </c>
      <c r="D30" s="188">
        <v>0</v>
      </c>
      <c r="E30" s="188">
        <v>0</v>
      </c>
      <c r="F30" s="188">
        <v>0</v>
      </c>
      <c r="G30" s="188">
        <v>0</v>
      </c>
      <c r="H30" s="188">
        <v>0</v>
      </c>
      <c r="I30" s="188">
        <v>0</v>
      </c>
    </row>
    <row r="31" spans="3:9" ht="15" thickBot="1" x14ac:dyDescent="0.4">
      <c r="C31" s="180" t="s">
        <v>15</v>
      </c>
      <c r="D31" s="189">
        <v>0</v>
      </c>
      <c r="E31" s="189">
        <v>0</v>
      </c>
      <c r="F31" s="189">
        <v>0</v>
      </c>
      <c r="G31" s="189">
        <v>0</v>
      </c>
      <c r="H31" s="189">
        <v>0</v>
      </c>
      <c r="I31" s="189">
        <v>0</v>
      </c>
    </row>
    <row r="32" spans="3:9" x14ac:dyDescent="0.35">
      <c r="C32" s="217"/>
    </row>
  </sheetData>
  <sheetProtection algorithmName="SHA-512" hashValue="GjB1FUyeX0iQ9dLgdUr9keMNEBsR8ze2yIvl1Jykrjcy02iI78RD5SYLHu39fCUQLHeJUwbY2SfepoKYBns0BQ==" saltValue="6gLJzN/wxwIB2InE7Hrif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405EB8DD-AC28-41BE-9F89-58919470DB58}"/>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79998168889431442"/>
  </sheetPr>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78" t="s">
        <v>0</v>
      </c>
      <c r="C2" s="100"/>
    </row>
    <row r="3" spans="2:15" x14ac:dyDescent="0.35">
      <c r="B3" s="1"/>
      <c r="C3" s="1"/>
    </row>
    <row r="4" spans="2:15" ht="15.5" x14ac:dyDescent="0.35">
      <c r="B4" s="19" t="s">
        <v>508</v>
      </c>
      <c r="C4" s="2"/>
    </row>
    <row r="5" spans="2:15" ht="2.15" customHeight="1" x14ac:dyDescent="0.35">
      <c r="B5" s="1"/>
      <c r="C5" s="1"/>
    </row>
    <row r="6" spans="2:15" ht="2.15" customHeight="1" x14ac:dyDescent="0.35">
      <c r="B6" s="465"/>
      <c r="C6" s="465"/>
    </row>
    <row r="7" spans="2:15" ht="2.15" customHeight="1" x14ac:dyDescent="0.35">
      <c r="B7" s="3"/>
      <c r="C7" s="4"/>
    </row>
    <row r="8" spans="2:15" ht="15" thickBot="1" x14ac:dyDescent="0.4">
      <c r="B8" s="32"/>
      <c r="C8" s="476">
        <f>+Tartalom!B3</f>
        <v>45657</v>
      </c>
      <c r="D8" s="476"/>
      <c r="E8" s="476"/>
      <c r="F8" s="476"/>
      <c r="G8" s="476"/>
      <c r="H8" s="476"/>
      <c r="I8" s="476"/>
      <c r="J8" s="476"/>
      <c r="K8" s="476"/>
      <c r="L8" s="476"/>
      <c r="M8" s="476"/>
      <c r="N8" s="476"/>
      <c r="O8" s="476"/>
    </row>
    <row r="9" spans="2:15" ht="15.75" customHeight="1" thickBot="1" x14ac:dyDescent="0.4">
      <c r="C9" s="519" t="s">
        <v>2</v>
      </c>
      <c r="D9" s="516" t="s">
        <v>433</v>
      </c>
      <c r="E9" s="516"/>
      <c r="F9" s="516"/>
      <c r="G9" s="516"/>
      <c r="H9" s="516"/>
      <c r="I9" s="516"/>
      <c r="J9" s="516"/>
      <c r="K9" s="516"/>
      <c r="L9" s="516"/>
      <c r="M9" s="516"/>
      <c r="N9" s="516"/>
      <c r="O9" s="516"/>
    </row>
    <row r="10" spans="2:15" ht="15.75" customHeight="1" thickBot="1" x14ac:dyDescent="0.4">
      <c r="C10" s="520"/>
      <c r="D10" s="211"/>
      <c r="E10" s="539" t="s">
        <v>509</v>
      </c>
      <c r="F10" s="540"/>
      <c r="G10" s="539" t="s">
        <v>510</v>
      </c>
      <c r="H10" s="539"/>
      <c r="I10" s="539"/>
      <c r="J10" s="539"/>
      <c r="K10" s="539"/>
      <c r="L10" s="539"/>
      <c r="M10" s="539"/>
      <c r="N10" s="539"/>
      <c r="O10" s="539"/>
    </row>
    <row r="11" spans="2:15" ht="15" thickBot="1" x14ac:dyDescent="0.4">
      <c r="C11" s="520"/>
      <c r="D11" s="211"/>
      <c r="E11" s="207"/>
      <c r="F11" s="533" t="s">
        <v>511</v>
      </c>
      <c r="G11" s="218"/>
      <c r="H11" s="513" t="s">
        <v>472</v>
      </c>
      <c r="I11" s="516" t="s">
        <v>512</v>
      </c>
      <c r="J11" s="516"/>
      <c r="K11" s="516"/>
      <c r="L11" s="516"/>
      <c r="M11" s="516"/>
      <c r="N11" s="516"/>
      <c r="O11" s="516"/>
    </row>
    <row r="12" spans="2:15" ht="42.5" thickBot="1" x14ac:dyDescent="0.4">
      <c r="C12" s="521"/>
      <c r="D12" s="186"/>
      <c r="E12" s="186"/>
      <c r="F12" s="534"/>
      <c r="G12" s="190"/>
      <c r="H12" s="514"/>
      <c r="I12" s="190"/>
      <c r="J12" s="190" t="s">
        <v>513</v>
      </c>
      <c r="K12" s="190" t="s">
        <v>514</v>
      </c>
      <c r="L12" s="190" t="s">
        <v>515</v>
      </c>
      <c r="M12" s="190" t="s">
        <v>516</v>
      </c>
      <c r="N12" s="190" t="s">
        <v>517</v>
      </c>
      <c r="O12" s="190" t="s">
        <v>518</v>
      </c>
    </row>
    <row r="13" spans="2:15" x14ac:dyDescent="0.35">
      <c r="C13" s="181" t="s">
        <v>481</v>
      </c>
      <c r="D13" s="192"/>
      <c r="E13" s="196"/>
      <c r="F13" s="192"/>
      <c r="G13" s="187"/>
      <c r="H13" s="187"/>
      <c r="I13" s="187"/>
      <c r="J13" s="187"/>
      <c r="K13" s="187"/>
      <c r="L13" s="187"/>
      <c r="M13" s="187"/>
      <c r="N13" s="187"/>
      <c r="O13" s="187"/>
    </row>
    <row r="14" spans="2:15" x14ac:dyDescent="0.35">
      <c r="C14" s="179" t="s">
        <v>519</v>
      </c>
      <c r="D14" s="193"/>
      <c r="E14" s="197"/>
      <c r="F14" s="193"/>
      <c r="G14" s="188"/>
      <c r="H14" s="188"/>
      <c r="I14" s="188"/>
      <c r="J14" s="188"/>
      <c r="K14" s="188"/>
      <c r="L14" s="188"/>
      <c r="M14" s="188"/>
      <c r="N14" s="188"/>
      <c r="O14" s="188"/>
    </row>
    <row r="15" spans="2:15" x14ac:dyDescent="0.35">
      <c r="C15" s="182" t="s">
        <v>520</v>
      </c>
      <c r="D15" s="193"/>
      <c r="E15" s="197"/>
      <c r="F15" s="193"/>
      <c r="G15" s="188"/>
      <c r="H15" s="188"/>
      <c r="I15" s="188"/>
      <c r="J15" s="188"/>
      <c r="K15" s="188"/>
      <c r="L15" s="188"/>
      <c r="M15" s="188"/>
      <c r="N15" s="188"/>
      <c r="O15" s="188"/>
    </row>
    <row r="16" spans="2:15" ht="20" x14ac:dyDescent="0.35">
      <c r="C16" s="219" t="s">
        <v>521</v>
      </c>
      <c r="D16" s="193"/>
      <c r="E16" s="197"/>
      <c r="F16" s="241"/>
      <c r="G16" s="188"/>
      <c r="H16" s="188"/>
      <c r="I16" s="188"/>
      <c r="J16" s="242"/>
      <c r="K16" s="242"/>
      <c r="L16" s="242"/>
      <c r="M16" s="242"/>
      <c r="N16" s="242"/>
      <c r="O16" s="242"/>
    </row>
    <row r="17" spans="3:15" ht="20" x14ac:dyDescent="0.35">
      <c r="C17" s="219" t="s">
        <v>522</v>
      </c>
      <c r="D17" s="193"/>
      <c r="E17" s="197"/>
      <c r="F17" s="241"/>
      <c r="G17" s="188"/>
      <c r="H17" s="188"/>
      <c r="I17" s="188"/>
      <c r="J17" s="242"/>
      <c r="K17" s="242"/>
      <c r="L17" s="242"/>
      <c r="M17" s="242"/>
      <c r="N17" s="242"/>
      <c r="O17" s="242"/>
    </row>
    <row r="18" spans="3:15" ht="20" x14ac:dyDescent="0.35">
      <c r="C18" s="219" t="s">
        <v>523</v>
      </c>
      <c r="D18" s="193"/>
      <c r="E18" s="197"/>
      <c r="F18" s="241"/>
      <c r="G18" s="188"/>
      <c r="H18" s="188"/>
      <c r="I18" s="188"/>
      <c r="J18" s="242"/>
      <c r="K18" s="242"/>
      <c r="L18" s="242"/>
      <c r="M18" s="242"/>
      <c r="N18" s="242"/>
      <c r="O18" s="242"/>
    </row>
    <row r="19" spans="3:15" x14ac:dyDescent="0.35">
      <c r="C19" s="183" t="s">
        <v>524</v>
      </c>
      <c r="D19" s="193"/>
      <c r="E19" s="197"/>
      <c r="F19" s="193"/>
      <c r="G19" s="188"/>
      <c r="H19" s="188"/>
      <c r="I19" s="188"/>
      <c r="J19" s="188"/>
      <c r="K19" s="188"/>
      <c r="L19" s="188"/>
      <c r="M19" s="188"/>
      <c r="N19" s="188"/>
      <c r="O19" s="188"/>
    </row>
    <row r="20" spans="3:15" x14ac:dyDescent="0.35">
      <c r="C20" s="183" t="s">
        <v>525</v>
      </c>
      <c r="D20" s="241"/>
      <c r="E20" s="256"/>
      <c r="F20" s="241"/>
      <c r="G20" s="242"/>
      <c r="H20" s="242"/>
      <c r="I20" s="242"/>
      <c r="J20" s="242"/>
      <c r="K20" s="242"/>
      <c r="L20" s="242"/>
      <c r="M20" s="242"/>
      <c r="N20" s="242"/>
      <c r="O20" s="242"/>
    </row>
    <row r="21" spans="3:15" ht="20" x14ac:dyDescent="0.35">
      <c r="C21" s="179" t="s">
        <v>526</v>
      </c>
      <c r="D21" s="193"/>
      <c r="E21" s="197"/>
      <c r="F21" s="193"/>
      <c r="G21" s="188"/>
      <c r="H21" s="188"/>
      <c r="I21" s="188"/>
      <c r="J21" s="188"/>
      <c r="K21" s="188"/>
      <c r="L21" s="188"/>
      <c r="M21" s="188"/>
      <c r="N21" s="188"/>
      <c r="O21" s="188"/>
    </row>
    <row r="22" spans="3:15" x14ac:dyDescent="0.35">
      <c r="C22" s="182" t="s">
        <v>527</v>
      </c>
      <c r="D22" s="193"/>
      <c r="E22" s="197"/>
      <c r="F22" s="193"/>
      <c r="G22" s="188"/>
      <c r="H22" s="188"/>
      <c r="I22" s="188"/>
      <c r="J22" s="188"/>
      <c r="K22" s="188"/>
      <c r="L22" s="188"/>
      <c r="M22" s="188"/>
      <c r="N22" s="188"/>
      <c r="O22" s="188"/>
    </row>
    <row r="23" spans="3:15" x14ac:dyDescent="0.35">
      <c r="C23" s="179" t="s">
        <v>528</v>
      </c>
      <c r="D23" s="193"/>
      <c r="E23" s="197"/>
      <c r="F23" s="193"/>
      <c r="G23" s="188"/>
      <c r="H23" s="188"/>
      <c r="I23" s="188"/>
      <c r="J23" s="242"/>
      <c r="K23" s="242"/>
      <c r="L23" s="242"/>
      <c r="M23" s="242"/>
      <c r="N23" s="242"/>
      <c r="O23" s="242"/>
    </row>
    <row r="24" spans="3:15" x14ac:dyDescent="0.35">
      <c r="C24" s="182" t="s">
        <v>527</v>
      </c>
      <c r="D24" s="193"/>
      <c r="E24" s="197"/>
      <c r="F24" s="193"/>
      <c r="G24" s="188"/>
      <c r="H24" s="188"/>
      <c r="I24" s="188"/>
      <c r="J24" s="242"/>
      <c r="K24" s="242"/>
      <c r="L24" s="242"/>
      <c r="M24" s="242"/>
      <c r="N24" s="242"/>
      <c r="O24" s="242"/>
    </row>
    <row r="25" spans="3:15" x14ac:dyDescent="0.35">
      <c r="C25" s="183" t="s">
        <v>529</v>
      </c>
      <c r="D25" s="193"/>
      <c r="E25" s="197"/>
      <c r="F25" s="193"/>
      <c r="G25" s="188"/>
      <c r="H25" s="188"/>
      <c r="I25" s="188"/>
      <c r="J25" s="188"/>
      <c r="K25" s="188"/>
      <c r="L25" s="188"/>
      <c r="M25" s="188"/>
      <c r="N25" s="188"/>
      <c r="O25" s="188"/>
    </row>
    <row r="26" spans="3:15" ht="15" thickBot="1" x14ac:dyDescent="0.4">
      <c r="C26" s="220" t="s">
        <v>423</v>
      </c>
      <c r="D26" s="243"/>
      <c r="E26" s="244"/>
      <c r="F26" s="243"/>
      <c r="G26" s="245"/>
      <c r="H26" s="245"/>
      <c r="I26" s="245"/>
      <c r="J26" s="245"/>
      <c r="K26" s="245"/>
      <c r="L26" s="245"/>
      <c r="M26" s="245"/>
      <c r="N26" s="245"/>
      <c r="O26" s="245"/>
    </row>
    <row r="27" spans="3:15" x14ac:dyDescent="0.35">
      <c r="C27" s="217"/>
    </row>
  </sheetData>
  <sheetProtection algorithmName="SHA-512" hashValue="U3CnbSwGYRv6jUDMtJLLMNBakIWcsbGbZx+crs5N3BP+J0VyuZG7f+HihAsiU9l5qmHNc6/b+PtS0VuFCcCFmQ==" saltValue="Gk/o3+1SgHrDYdV7vA7oFw=="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809494CD-A242-4D9A-BA04-BE469B9841F8}"/>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8" t="s">
        <v>0</v>
      </c>
      <c r="C2" s="100"/>
    </row>
    <row r="3" spans="2:5" x14ac:dyDescent="0.35">
      <c r="B3" s="1"/>
      <c r="C3" s="1"/>
    </row>
    <row r="4" spans="2:5" ht="15.5" x14ac:dyDescent="0.35">
      <c r="B4" s="19" t="s">
        <v>530</v>
      </c>
      <c r="C4" s="2"/>
    </row>
    <row r="5" spans="2:5" ht="2.15" customHeight="1" x14ac:dyDescent="0.35">
      <c r="B5" s="1"/>
      <c r="C5" s="1"/>
    </row>
    <row r="6" spans="2:5" ht="2.15" customHeight="1" x14ac:dyDescent="0.35">
      <c r="B6" s="465"/>
      <c r="C6" s="465"/>
    </row>
    <row r="7" spans="2:5" ht="2.15" customHeight="1" x14ac:dyDescent="0.35">
      <c r="B7" s="3"/>
      <c r="C7" s="4"/>
    </row>
    <row r="8" spans="2:5" ht="15" thickBot="1" x14ac:dyDescent="0.4">
      <c r="B8" s="32"/>
      <c r="C8" s="476">
        <f>+Tartalom!B3</f>
        <v>45657</v>
      </c>
      <c r="D8" s="476"/>
      <c r="E8" s="476"/>
    </row>
    <row r="9" spans="2:5" ht="15.75" customHeight="1" thickBot="1" x14ac:dyDescent="0.4">
      <c r="C9" s="541" t="s">
        <v>2</v>
      </c>
      <c r="D9" s="543" t="s">
        <v>531</v>
      </c>
      <c r="E9" s="543"/>
    </row>
    <row r="10" spans="2:5" ht="34.5" customHeight="1" thickBot="1" x14ac:dyDescent="0.4">
      <c r="C10" s="542"/>
      <c r="D10" s="45" t="s">
        <v>532</v>
      </c>
      <c r="E10" s="42" t="s">
        <v>533</v>
      </c>
    </row>
    <row r="11" spans="2:5" ht="15.75" customHeight="1" x14ac:dyDescent="0.35">
      <c r="C11" s="46" t="s">
        <v>534</v>
      </c>
      <c r="D11" s="237">
        <v>0</v>
      </c>
      <c r="E11" s="237">
        <v>0</v>
      </c>
    </row>
    <row r="12" spans="2:5" x14ac:dyDescent="0.35">
      <c r="C12" s="44" t="s">
        <v>535</v>
      </c>
      <c r="D12" s="238">
        <v>0</v>
      </c>
      <c r="E12" s="238">
        <v>0</v>
      </c>
    </row>
    <row r="13" spans="2:5" x14ac:dyDescent="0.35">
      <c r="C13" s="222" t="s">
        <v>536</v>
      </c>
      <c r="D13" s="239">
        <v>0</v>
      </c>
      <c r="E13" s="239">
        <v>0</v>
      </c>
    </row>
    <row r="14" spans="2:5" x14ac:dyDescent="0.35">
      <c r="C14" s="222" t="s">
        <v>537</v>
      </c>
      <c r="D14" s="239">
        <v>0</v>
      </c>
      <c r="E14" s="239">
        <v>0</v>
      </c>
    </row>
    <row r="15" spans="2:5" x14ac:dyDescent="0.35">
      <c r="C15" s="222" t="s">
        <v>538</v>
      </c>
      <c r="D15" s="239">
        <v>0</v>
      </c>
      <c r="E15" s="239">
        <v>0</v>
      </c>
    </row>
    <row r="16" spans="2:5" x14ac:dyDescent="0.35">
      <c r="C16" s="222" t="s">
        <v>539</v>
      </c>
      <c r="D16" s="238">
        <v>0</v>
      </c>
      <c r="E16" s="239">
        <v>0</v>
      </c>
    </row>
    <row r="17" spans="3:5" x14ac:dyDescent="0.35">
      <c r="C17" s="222" t="s">
        <v>540</v>
      </c>
      <c r="D17" s="238">
        <v>0</v>
      </c>
      <c r="E17" s="238">
        <v>0</v>
      </c>
    </row>
    <row r="18" spans="3:5" ht="15" thickBot="1" x14ac:dyDescent="0.4">
      <c r="C18" s="223" t="s">
        <v>15</v>
      </c>
      <c r="D18" s="240">
        <v>0</v>
      </c>
      <c r="E18" s="240">
        <v>0</v>
      </c>
    </row>
    <row r="19" spans="3:5" x14ac:dyDescent="0.35">
      <c r="C19" s="217"/>
    </row>
  </sheetData>
  <sheetProtection algorithmName="SHA-512" hashValue="zf0R9ZNq6JB5chTPisWUXWfN+vSp+60cDQt8P+YBVGwk1rGNGpkglDoAVkW535r+CNASO2Jv74ACg/XyfWTzxg==" saltValue="SGqEE39YihIl8Gl7+u7pXw==" spinCount="100000" sheet="1" objects="1" scenarios="1"/>
  <mergeCells count="4">
    <mergeCell ref="C8:E8"/>
    <mergeCell ref="B6:C6"/>
    <mergeCell ref="C9:C10"/>
    <mergeCell ref="D9:E9"/>
  </mergeCells>
  <hyperlinks>
    <hyperlink ref="B2" location="Tartalom!A1" display="Back to contents page" xr:uid="{A136145C-25F1-4A72-87E3-1A424C1DE513}"/>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78" t="s">
        <v>0</v>
      </c>
      <c r="C2" s="100"/>
    </row>
    <row r="3" spans="2:8" x14ac:dyDescent="0.35">
      <c r="B3" s="1"/>
      <c r="C3" s="1"/>
    </row>
    <row r="4" spans="2:8" ht="15.5" x14ac:dyDescent="0.35">
      <c r="B4" s="19" t="s">
        <v>542</v>
      </c>
      <c r="C4" s="2"/>
    </row>
    <row r="5" spans="2:8" x14ac:dyDescent="0.35">
      <c r="B5" s="1"/>
      <c r="C5" s="1"/>
    </row>
    <row r="6" spans="2:8" x14ac:dyDescent="0.35">
      <c r="B6" s="465"/>
      <c r="C6" s="465"/>
      <c r="D6" s="465"/>
      <c r="E6" s="465"/>
      <c r="F6" s="465"/>
      <c r="G6" s="465"/>
      <c r="H6" s="465"/>
    </row>
    <row r="7" spans="2:8" x14ac:dyDescent="0.35">
      <c r="B7" s="3"/>
      <c r="C7" s="4"/>
    </row>
    <row r="8" spans="2:8" ht="15" thickBot="1" x14ac:dyDescent="0.4">
      <c r="B8" s="32"/>
      <c r="C8" s="476">
        <f>+Tartalom!B3</f>
        <v>45657</v>
      </c>
      <c r="D8" s="476"/>
      <c r="E8" s="476"/>
      <c r="F8" s="476"/>
      <c r="G8" s="476"/>
      <c r="H8" s="476"/>
    </row>
    <row r="9" spans="2:8" ht="15" customHeight="1" thickBot="1" x14ac:dyDescent="0.4">
      <c r="B9" s="32"/>
      <c r="C9" s="469" t="s">
        <v>2</v>
      </c>
      <c r="D9" s="546" t="s">
        <v>547</v>
      </c>
      <c r="E9" s="544" t="s">
        <v>548</v>
      </c>
      <c r="F9" s="545"/>
      <c r="G9" s="545"/>
      <c r="H9" s="545"/>
    </row>
    <row r="10" spans="2:8" ht="21.75" customHeight="1" x14ac:dyDescent="0.35">
      <c r="C10" s="551"/>
      <c r="D10" s="547"/>
      <c r="E10" s="82"/>
      <c r="F10" s="549" t="s">
        <v>550</v>
      </c>
      <c r="G10" s="549" t="s">
        <v>551</v>
      </c>
      <c r="H10" s="549"/>
    </row>
    <row r="11" spans="2:8" ht="34.5" customHeight="1" thickBot="1" x14ac:dyDescent="0.4">
      <c r="C11" s="470"/>
      <c r="D11" s="548"/>
      <c r="E11" s="70"/>
      <c r="F11" s="550"/>
      <c r="G11" s="230"/>
      <c r="H11" s="70" t="s">
        <v>549</v>
      </c>
    </row>
    <row r="12" spans="2:8" x14ac:dyDescent="0.35">
      <c r="C12" s="10" t="s">
        <v>543</v>
      </c>
      <c r="D12" s="235">
        <v>2042523.4633269489</v>
      </c>
      <c r="E12" s="54">
        <v>21504.228719300001</v>
      </c>
      <c r="F12" s="54">
        <v>12817.41664494</v>
      </c>
      <c r="G12" s="54">
        <v>8686.8120743599993</v>
      </c>
      <c r="H12" s="54">
        <v>0</v>
      </c>
    </row>
    <row r="13" spans="2:8" x14ac:dyDescent="0.35">
      <c r="C13" s="10" t="s">
        <v>544</v>
      </c>
      <c r="D13" s="235">
        <v>292601.04203100002</v>
      </c>
      <c r="E13" s="54">
        <v>0</v>
      </c>
      <c r="F13" s="54">
        <v>0</v>
      </c>
      <c r="G13" s="54">
        <v>0</v>
      </c>
      <c r="H13" s="54">
        <v>0</v>
      </c>
    </row>
    <row r="14" spans="2:8" x14ac:dyDescent="0.35">
      <c r="C14" s="24" t="s">
        <v>545</v>
      </c>
      <c r="D14" s="235">
        <v>2335124.5053579491</v>
      </c>
      <c r="E14" s="54">
        <v>21504.228719300001</v>
      </c>
      <c r="F14" s="54">
        <v>12817.41664494</v>
      </c>
      <c r="G14" s="54">
        <v>8686.8120743599993</v>
      </c>
      <c r="H14" s="54">
        <v>0</v>
      </c>
    </row>
    <row r="15" spans="2:8" ht="15" thickBot="1" x14ac:dyDescent="0.4">
      <c r="C15" s="228" t="s">
        <v>546</v>
      </c>
      <c r="D15" s="236">
        <v>15735.218313260002</v>
      </c>
      <c r="E15" s="69">
        <v>0</v>
      </c>
      <c r="F15" s="69">
        <v>0</v>
      </c>
      <c r="G15" s="69">
        <v>0</v>
      </c>
      <c r="H15" s="69">
        <v>0</v>
      </c>
    </row>
    <row r="16" spans="2:8" x14ac:dyDescent="0.35">
      <c r="C16" s="31" t="s">
        <v>841</v>
      </c>
      <c r="D16" s="48"/>
      <c r="E16" s="48"/>
      <c r="F16" s="48"/>
      <c r="G16" s="48"/>
      <c r="H16" s="48"/>
    </row>
    <row r="17" spans="3:3" x14ac:dyDescent="0.35">
      <c r="C17" s="356"/>
    </row>
  </sheetData>
  <sheetProtection algorithmName="SHA-512" hashValue="jlh992yp60ciciE+N8a4m5yo+t7rF8L6/spM1At8hZojwt4FtnGTVwsTGFjf13pXz9FUQDGErKRxvo72xyHAqA==" saltValue="+0kSzVuXJlwI9K1eWczvZ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B34A8D0-ADE3-438D-AED4-930CB8FA2088}"/>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70" zoomScaleNormal="70"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8" t="s">
        <v>0</v>
      </c>
      <c r="C2" s="100"/>
    </row>
    <row r="3" spans="2:9" x14ac:dyDescent="0.35">
      <c r="B3" s="1"/>
      <c r="C3" s="1"/>
    </row>
    <row r="4" spans="2:9" ht="15.5" x14ac:dyDescent="0.35">
      <c r="B4" s="19" t="s">
        <v>552</v>
      </c>
      <c r="C4" s="2"/>
    </row>
    <row r="5" spans="2:9" x14ac:dyDescent="0.35">
      <c r="B5" s="1"/>
      <c r="C5" s="1"/>
    </row>
    <row r="6" spans="2:9" x14ac:dyDescent="0.35">
      <c r="B6" s="465" t="s">
        <v>988</v>
      </c>
      <c r="C6" s="465"/>
      <c r="D6" s="465"/>
      <c r="E6" s="465"/>
      <c r="F6" s="465"/>
      <c r="G6" s="465"/>
      <c r="H6" s="465"/>
    </row>
    <row r="7" spans="2:9" x14ac:dyDescent="0.35">
      <c r="B7" s="3"/>
      <c r="C7" s="4"/>
    </row>
    <row r="8" spans="2:9" ht="15" thickBot="1" x14ac:dyDescent="0.4">
      <c r="B8" s="32"/>
      <c r="C8" s="476">
        <f>+Tartalom!B3</f>
        <v>45657</v>
      </c>
      <c r="D8" s="476"/>
      <c r="E8" s="476"/>
      <c r="F8" s="476"/>
      <c r="G8" s="476"/>
      <c r="H8" s="476"/>
      <c r="I8" s="476"/>
    </row>
    <row r="9" spans="2:9" ht="49.5" customHeight="1" thickBot="1" x14ac:dyDescent="0.4">
      <c r="B9" s="32"/>
      <c r="C9" s="469" t="s">
        <v>2</v>
      </c>
      <c r="D9" s="471" t="s">
        <v>553</v>
      </c>
      <c r="E9" s="471"/>
      <c r="F9" s="471" t="s">
        <v>554</v>
      </c>
      <c r="G9" s="471"/>
      <c r="H9" s="471" t="s">
        <v>555</v>
      </c>
      <c r="I9" s="471"/>
    </row>
    <row r="10" spans="2:9" ht="45" customHeight="1" thickBot="1" x14ac:dyDescent="0.4">
      <c r="C10" s="470" t="s">
        <v>556</v>
      </c>
      <c r="D10" s="23" t="s">
        <v>557</v>
      </c>
      <c r="E10" s="23" t="s">
        <v>558</v>
      </c>
      <c r="F10" s="23" t="s">
        <v>557</v>
      </c>
      <c r="G10" s="23" t="s">
        <v>558</v>
      </c>
      <c r="H10" s="23" t="s">
        <v>559</v>
      </c>
      <c r="I10" s="23" t="s">
        <v>560</v>
      </c>
    </row>
    <row r="11" spans="2:9" x14ac:dyDescent="0.35">
      <c r="C11" s="10" t="s">
        <v>561</v>
      </c>
      <c r="D11" s="54">
        <v>293248.63929899997</v>
      </c>
      <c r="E11" s="54">
        <v>0</v>
      </c>
      <c r="F11" s="54">
        <v>301825.75408300001</v>
      </c>
      <c r="G11" s="54">
        <v>0</v>
      </c>
      <c r="H11" s="54">
        <v>213.008026</v>
      </c>
      <c r="I11" s="232">
        <v>7.0573177775089485E-4</v>
      </c>
    </row>
    <row r="12" spans="2:9" ht="20.5" customHeight="1" x14ac:dyDescent="0.35">
      <c r="C12" s="10" t="s">
        <v>562</v>
      </c>
      <c r="D12" s="54">
        <v>0</v>
      </c>
      <c r="E12" s="54">
        <v>0</v>
      </c>
      <c r="F12" s="54">
        <v>0</v>
      </c>
      <c r="G12" s="54">
        <v>0</v>
      </c>
      <c r="H12" s="54">
        <v>0</v>
      </c>
      <c r="I12" s="232">
        <v>0</v>
      </c>
    </row>
    <row r="13" spans="2:9" x14ac:dyDescent="0.35">
      <c r="C13" s="10" t="s">
        <v>563</v>
      </c>
      <c r="D13" s="54">
        <v>0</v>
      </c>
      <c r="E13" s="54">
        <v>0</v>
      </c>
      <c r="F13" s="54">
        <v>0</v>
      </c>
      <c r="G13" s="54">
        <v>0</v>
      </c>
      <c r="H13" s="54">
        <v>0</v>
      </c>
      <c r="I13" s="232">
        <v>0</v>
      </c>
    </row>
    <row r="14" spans="2:9" x14ac:dyDescent="0.35">
      <c r="C14" s="10" t="s">
        <v>564</v>
      </c>
      <c r="D14" s="54">
        <v>0</v>
      </c>
      <c r="E14" s="54">
        <v>0</v>
      </c>
      <c r="F14" s="54">
        <v>0</v>
      </c>
      <c r="G14" s="54">
        <v>0</v>
      </c>
      <c r="H14" s="54">
        <v>0</v>
      </c>
      <c r="I14" s="232">
        <v>0</v>
      </c>
    </row>
    <row r="15" spans="2:9" x14ac:dyDescent="0.35">
      <c r="C15" s="10" t="s">
        <v>565</v>
      </c>
      <c r="D15" s="54">
        <v>0</v>
      </c>
      <c r="E15" s="54">
        <v>0</v>
      </c>
      <c r="F15" s="54">
        <v>0</v>
      </c>
      <c r="G15" s="54">
        <v>0</v>
      </c>
      <c r="H15" s="54">
        <v>0</v>
      </c>
      <c r="I15" s="232">
        <v>0</v>
      </c>
    </row>
    <row r="16" spans="2:9" x14ac:dyDescent="0.35">
      <c r="C16" s="10" t="s">
        <v>566</v>
      </c>
      <c r="D16" s="54">
        <v>233184.53847</v>
      </c>
      <c r="E16" s="54">
        <v>0</v>
      </c>
      <c r="F16" s="54">
        <v>233184.53847</v>
      </c>
      <c r="G16" s="54">
        <v>0</v>
      </c>
      <c r="H16" s="54">
        <v>0</v>
      </c>
      <c r="I16" s="232">
        <v>0</v>
      </c>
    </row>
    <row r="17" spans="3:9" x14ac:dyDescent="0.35">
      <c r="C17" s="10" t="s">
        <v>567</v>
      </c>
      <c r="D17" s="54">
        <v>2717.2526170000001</v>
      </c>
      <c r="E17" s="54">
        <v>0</v>
      </c>
      <c r="F17" s="54">
        <v>2717.2526170000001</v>
      </c>
      <c r="G17" s="54">
        <v>0</v>
      </c>
      <c r="H17" s="54">
        <v>2572.000963</v>
      </c>
      <c r="I17" s="232">
        <v>0.94654466313096564</v>
      </c>
    </row>
    <row r="18" spans="3:9" x14ac:dyDescent="0.35">
      <c r="C18" s="10" t="s">
        <v>266</v>
      </c>
      <c r="D18" s="54">
        <v>93892.180095999996</v>
      </c>
      <c r="E18" s="54">
        <v>48919.092332</v>
      </c>
      <c r="F18" s="54">
        <v>93734.758423000007</v>
      </c>
      <c r="G18" s="54">
        <v>24459.546166</v>
      </c>
      <c r="H18" s="54">
        <v>88546.702044000005</v>
      </c>
      <c r="I18" s="232">
        <v>0.74916217284670061</v>
      </c>
    </row>
    <row r="19" spans="3:9" x14ac:dyDescent="0.35">
      <c r="C19" s="10" t="s">
        <v>568</v>
      </c>
      <c r="D19" s="54">
        <v>1945905.9717939999</v>
      </c>
      <c r="E19" s="54">
        <v>20291.524513</v>
      </c>
      <c r="F19" s="54">
        <v>1924969.408672</v>
      </c>
      <c r="G19" s="54">
        <v>7474.576266</v>
      </c>
      <c r="H19" s="54">
        <v>686588.20881099999</v>
      </c>
      <c r="I19" s="232">
        <v>0.35529527073615447</v>
      </c>
    </row>
    <row r="20" spans="3:9" x14ac:dyDescent="0.35">
      <c r="C20" s="10" t="s">
        <v>269</v>
      </c>
      <c r="D20" s="54">
        <v>12695.823141999999</v>
      </c>
      <c r="E20" s="54">
        <v>108.04357400000001</v>
      </c>
      <c r="F20" s="54">
        <v>12407.511277</v>
      </c>
      <c r="G20" s="54">
        <v>54.021787000000003</v>
      </c>
      <c r="H20" s="54">
        <v>12571.556644</v>
      </c>
      <c r="I20" s="232">
        <v>1.00882905654023</v>
      </c>
    </row>
    <row r="21" spans="3:9" x14ac:dyDescent="0.35">
      <c r="C21" s="10" t="s">
        <v>569</v>
      </c>
      <c r="D21" s="54">
        <v>0</v>
      </c>
      <c r="E21" s="54">
        <v>0</v>
      </c>
      <c r="F21" s="54">
        <v>0</v>
      </c>
      <c r="G21" s="54">
        <v>0</v>
      </c>
      <c r="H21" s="54">
        <v>0</v>
      </c>
      <c r="I21" s="232">
        <v>0</v>
      </c>
    </row>
    <row r="22" spans="3:9" x14ac:dyDescent="0.35">
      <c r="C22" s="10" t="s">
        <v>570</v>
      </c>
      <c r="D22" s="54">
        <v>0</v>
      </c>
      <c r="E22" s="54">
        <v>0</v>
      </c>
      <c r="F22" s="54">
        <v>0</v>
      </c>
      <c r="G22" s="54">
        <v>0</v>
      </c>
      <c r="H22" s="54">
        <v>0</v>
      </c>
      <c r="I22" s="232">
        <v>0</v>
      </c>
    </row>
    <row r="23" spans="3:9" ht="20" x14ac:dyDescent="0.35">
      <c r="C23" s="10" t="s">
        <v>571</v>
      </c>
      <c r="D23" s="54">
        <v>0</v>
      </c>
      <c r="E23" s="54">
        <v>0</v>
      </c>
      <c r="F23" s="54">
        <v>0</v>
      </c>
      <c r="G23" s="54">
        <v>0</v>
      </c>
      <c r="H23" s="54">
        <v>0</v>
      </c>
      <c r="I23" s="232">
        <v>0</v>
      </c>
    </row>
    <row r="24" spans="3:9" ht="20" x14ac:dyDescent="0.35">
      <c r="C24" s="10" t="s">
        <v>572</v>
      </c>
      <c r="D24" s="54">
        <v>0</v>
      </c>
      <c r="E24" s="54">
        <v>0</v>
      </c>
      <c r="F24" s="54">
        <v>0</v>
      </c>
      <c r="G24" s="54">
        <v>0</v>
      </c>
      <c r="H24" s="54">
        <v>0</v>
      </c>
      <c r="I24" s="232">
        <v>0</v>
      </c>
    </row>
    <row r="25" spans="3:9" x14ac:dyDescent="0.35">
      <c r="C25" s="10" t="s">
        <v>573</v>
      </c>
      <c r="D25" s="54">
        <v>4113</v>
      </c>
      <c r="E25" s="54">
        <v>0</v>
      </c>
      <c r="F25" s="54">
        <v>4113</v>
      </c>
      <c r="G25" s="54">
        <v>0</v>
      </c>
      <c r="H25" s="54">
        <v>7107</v>
      </c>
      <c r="I25" s="232">
        <v>1.7279358132749818</v>
      </c>
    </row>
    <row r="26" spans="3:9" x14ac:dyDescent="0.35">
      <c r="C26" s="10" t="s">
        <v>574</v>
      </c>
      <c r="D26" s="54">
        <v>1554.6913589999999</v>
      </c>
      <c r="E26" s="54">
        <v>0</v>
      </c>
      <c r="F26" s="54">
        <v>1554.6913589999999</v>
      </c>
      <c r="G26" s="54">
        <v>0</v>
      </c>
      <c r="H26" s="54">
        <v>1536.0421470000001</v>
      </c>
      <c r="I26" s="232">
        <v>0.98800455672951371</v>
      </c>
    </row>
    <row r="27" spans="3:9" ht="15" thickBot="1" x14ac:dyDescent="0.4">
      <c r="C27" s="231" t="s">
        <v>15</v>
      </c>
      <c r="D27" s="58">
        <v>2587312.0967769995</v>
      </c>
      <c r="E27" s="58">
        <v>69318.660418999993</v>
      </c>
      <c r="F27" s="58">
        <v>2574506.914901</v>
      </c>
      <c r="G27" s="58">
        <v>31988.144219000002</v>
      </c>
      <c r="H27" s="58">
        <v>799134.51863499999</v>
      </c>
      <c r="I27" s="233">
        <v>0.30659352905307341</v>
      </c>
    </row>
    <row r="29" spans="3:9" x14ac:dyDescent="0.35">
      <c r="C29" s="356"/>
    </row>
  </sheetData>
  <sheetProtection algorithmName="SHA-512" hashValue="k6HRdLqtT54x9XgKko/IZRIsdVyMbg5bcE9lj+ATHYCI3VZtiGRb4g80F1ohTerOhYNDenTmZRG2Lh8C5Xh/hQ==" saltValue="fu5Y9js3N0GvfR9M2MCGcA==" spinCount="100000" sheet="1" objects="1" scenarios="1"/>
  <mergeCells count="6">
    <mergeCell ref="C8:I8"/>
    <mergeCell ref="B6:H6"/>
    <mergeCell ref="C9:C10"/>
    <mergeCell ref="D9:E9"/>
    <mergeCell ref="F9:G9"/>
    <mergeCell ref="H9:I9"/>
  </mergeCells>
  <hyperlinks>
    <hyperlink ref="B2" location="Tartalom!A1" display="Back to contents page" xr:uid="{C8408345-EB48-43E2-82D5-178DAB6CC462}"/>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4" width="11.7265625" bestFit="1" customWidth="1"/>
    <col min="5" max="8" width="9.7265625" customWidth="1"/>
    <col min="9" max="9" width="13" bestFit="1" customWidth="1"/>
    <col min="10" max="10" width="10.90625" bestFit="1" customWidth="1"/>
    <col min="11" max="11" width="9.7265625" customWidth="1"/>
    <col min="12" max="12" width="11.7265625" bestFit="1" customWidth="1"/>
    <col min="13" max="13" width="10.90625" bestFit="1" customWidth="1"/>
    <col min="14" max="17" width="9.7265625" customWidth="1"/>
    <col min="18" max="19" width="13" bestFit="1" customWidth="1"/>
  </cols>
  <sheetData>
    <row r="1" spans="2:19" ht="12.75" customHeight="1" x14ac:dyDescent="0.35"/>
    <row r="2" spans="2:19" x14ac:dyDescent="0.35">
      <c r="B2" s="178" t="s">
        <v>0</v>
      </c>
      <c r="C2" s="100"/>
    </row>
    <row r="3" spans="2:19" x14ac:dyDescent="0.35">
      <c r="B3" s="1"/>
      <c r="C3" s="1"/>
    </row>
    <row r="4" spans="2:19" ht="15.5" x14ac:dyDescent="0.35">
      <c r="B4" s="19" t="s">
        <v>575</v>
      </c>
      <c r="C4" s="2"/>
    </row>
    <row r="5" spans="2:19" ht="2.15" customHeight="1" x14ac:dyDescent="0.35">
      <c r="B5" s="1"/>
      <c r="C5" s="1"/>
    </row>
    <row r="6" spans="2:19" ht="2.15" customHeight="1" x14ac:dyDescent="0.35">
      <c r="B6" s="465"/>
      <c r="C6" s="465"/>
      <c r="D6" s="465"/>
      <c r="E6" s="465"/>
      <c r="F6" s="465"/>
      <c r="G6" s="465"/>
      <c r="H6" s="465"/>
      <c r="I6" s="465"/>
    </row>
    <row r="7" spans="2:19" ht="2.15" customHeight="1" x14ac:dyDescent="0.35">
      <c r="B7" s="3"/>
      <c r="C7" s="4"/>
    </row>
    <row r="8" spans="2:19" ht="15" thickBot="1" x14ac:dyDescent="0.4">
      <c r="B8" s="32"/>
      <c r="C8" s="476">
        <f>+Tartalom!B3</f>
        <v>45657</v>
      </c>
      <c r="D8" s="476"/>
      <c r="E8" s="476"/>
      <c r="F8" s="476"/>
      <c r="G8" s="476"/>
      <c r="H8" s="476"/>
      <c r="I8" s="476"/>
      <c r="J8" s="476"/>
      <c r="K8" s="476"/>
      <c r="L8" s="476"/>
      <c r="M8" s="476"/>
      <c r="N8" s="476"/>
      <c r="O8" s="476"/>
      <c r="P8" s="476"/>
      <c r="Q8" s="476"/>
      <c r="R8" s="476"/>
      <c r="S8" s="476"/>
    </row>
    <row r="9" spans="2:19" ht="15" thickBot="1" x14ac:dyDescent="0.4">
      <c r="B9" s="32"/>
      <c r="C9" s="469" t="s">
        <v>2</v>
      </c>
      <c r="D9" s="471" t="s">
        <v>576</v>
      </c>
      <c r="E9" s="471"/>
      <c r="F9" s="471"/>
      <c r="G9" s="471"/>
      <c r="H9" s="471"/>
      <c r="I9" s="471"/>
      <c r="J9" s="471"/>
      <c r="K9" s="471"/>
      <c r="L9" s="471"/>
      <c r="M9" s="471"/>
      <c r="N9" s="471"/>
      <c r="O9" s="471"/>
      <c r="P9" s="471"/>
      <c r="Q9" s="471"/>
      <c r="R9" s="28"/>
      <c r="S9" s="28"/>
    </row>
    <row r="10" spans="2:19" ht="23.5" thickBot="1" x14ac:dyDescent="0.4">
      <c r="C10" s="470" t="s">
        <v>556</v>
      </c>
      <c r="D10" s="234">
        <v>0</v>
      </c>
      <c r="E10" s="234">
        <v>0.02</v>
      </c>
      <c r="F10" s="234">
        <v>0.04</v>
      </c>
      <c r="G10" s="234">
        <v>0.1</v>
      </c>
      <c r="H10" s="234">
        <v>0.2</v>
      </c>
      <c r="I10" s="234">
        <v>0.35</v>
      </c>
      <c r="J10" s="234">
        <v>0.5</v>
      </c>
      <c r="K10" s="234">
        <v>0.7</v>
      </c>
      <c r="L10" s="234">
        <v>0.75</v>
      </c>
      <c r="M10" s="234">
        <v>1</v>
      </c>
      <c r="N10" s="234">
        <v>1.5</v>
      </c>
      <c r="O10" s="234">
        <v>2.5</v>
      </c>
      <c r="P10" s="234">
        <v>3.7</v>
      </c>
      <c r="Q10" s="234">
        <v>12.5</v>
      </c>
      <c r="R10" s="23" t="s">
        <v>15</v>
      </c>
      <c r="S10" s="23" t="s">
        <v>842</v>
      </c>
    </row>
    <row r="11" spans="2:19" ht="19" customHeight="1" x14ac:dyDescent="0.35">
      <c r="C11" s="10" t="s">
        <v>561</v>
      </c>
      <c r="D11" s="54">
        <v>301612.74605700001</v>
      </c>
      <c r="E11" s="54">
        <v>0</v>
      </c>
      <c r="F11" s="54">
        <v>0</v>
      </c>
      <c r="G11" s="54">
        <v>0</v>
      </c>
      <c r="H11" s="54">
        <v>0</v>
      </c>
      <c r="I11" s="54">
        <v>0</v>
      </c>
      <c r="J11" s="54">
        <v>0</v>
      </c>
      <c r="K11" s="54">
        <v>0</v>
      </c>
      <c r="L11" s="54">
        <v>0</v>
      </c>
      <c r="M11" s="54">
        <v>213.008026</v>
      </c>
      <c r="N11" s="54">
        <v>0</v>
      </c>
      <c r="O11" s="54">
        <v>0</v>
      </c>
      <c r="P11" s="54">
        <v>0</v>
      </c>
      <c r="Q11" s="54">
        <v>0</v>
      </c>
      <c r="R11" s="61">
        <v>301825.75408300001</v>
      </c>
      <c r="S11" s="54">
        <v>301825.75408300001</v>
      </c>
    </row>
    <row r="12" spans="2:19" ht="22.5" customHeight="1" x14ac:dyDescent="0.35">
      <c r="C12" s="10" t="s">
        <v>562</v>
      </c>
      <c r="D12" s="54">
        <v>0</v>
      </c>
      <c r="E12" s="54">
        <v>0</v>
      </c>
      <c r="F12" s="54">
        <v>0</v>
      </c>
      <c r="G12" s="54">
        <v>0</v>
      </c>
      <c r="H12" s="54">
        <v>0</v>
      </c>
      <c r="I12" s="54">
        <v>0</v>
      </c>
      <c r="J12" s="54">
        <v>0</v>
      </c>
      <c r="K12" s="54">
        <v>0</v>
      </c>
      <c r="L12" s="54">
        <v>0</v>
      </c>
      <c r="M12" s="54">
        <v>0</v>
      </c>
      <c r="N12" s="54">
        <v>0</v>
      </c>
      <c r="O12" s="54">
        <v>0</v>
      </c>
      <c r="P12" s="54">
        <v>0</v>
      </c>
      <c r="Q12" s="54">
        <v>0</v>
      </c>
      <c r="R12" s="61">
        <v>0</v>
      </c>
      <c r="S12" s="54">
        <v>0</v>
      </c>
    </row>
    <row r="13" spans="2:19" x14ac:dyDescent="0.35">
      <c r="C13" s="10" t="s">
        <v>563</v>
      </c>
      <c r="D13" s="54">
        <v>0</v>
      </c>
      <c r="E13" s="54">
        <v>0</v>
      </c>
      <c r="F13" s="54">
        <v>0</v>
      </c>
      <c r="G13" s="54">
        <v>0</v>
      </c>
      <c r="H13" s="54">
        <v>0</v>
      </c>
      <c r="I13" s="54">
        <v>0</v>
      </c>
      <c r="J13" s="54">
        <v>0</v>
      </c>
      <c r="K13" s="54">
        <v>0</v>
      </c>
      <c r="L13" s="54">
        <v>0</v>
      </c>
      <c r="M13" s="54">
        <v>0</v>
      </c>
      <c r="N13" s="54">
        <v>0</v>
      </c>
      <c r="O13" s="54">
        <v>0</v>
      </c>
      <c r="P13" s="54">
        <v>0</v>
      </c>
      <c r="Q13" s="54">
        <v>0</v>
      </c>
      <c r="R13" s="61">
        <v>0</v>
      </c>
      <c r="S13" s="54">
        <v>0</v>
      </c>
    </row>
    <row r="14" spans="2:19" x14ac:dyDescent="0.35">
      <c r="C14" s="10" t="s">
        <v>564</v>
      </c>
      <c r="D14" s="54">
        <v>0</v>
      </c>
      <c r="E14" s="54">
        <v>0</v>
      </c>
      <c r="F14" s="54">
        <v>0</v>
      </c>
      <c r="G14" s="54">
        <v>0</v>
      </c>
      <c r="H14" s="54">
        <v>0</v>
      </c>
      <c r="I14" s="54">
        <v>0</v>
      </c>
      <c r="J14" s="54">
        <v>0</v>
      </c>
      <c r="K14" s="54">
        <v>0</v>
      </c>
      <c r="L14" s="54">
        <v>0</v>
      </c>
      <c r="M14" s="54">
        <v>0</v>
      </c>
      <c r="N14" s="54">
        <v>0</v>
      </c>
      <c r="O14" s="54">
        <v>0</v>
      </c>
      <c r="P14" s="54">
        <v>0</v>
      </c>
      <c r="Q14" s="54">
        <v>0</v>
      </c>
      <c r="R14" s="61">
        <v>0</v>
      </c>
      <c r="S14" s="54">
        <v>0</v>
      </c>
    </row>
    <row r="15" spans="2:19" x14ac:dyDescent="0.35">
      <c r="C15" s="10" t="s">
        <v>565</v>
      </c>
      <c r="D15" s="54">
        <v>0</v>
      </c>
      <c r="E15" s="54">
        <v>0</v>
      </c>
      <c r="F15" s="54">
        <v>0</v>
      </c>
      <c r="G15" s="54">
        <v>0</v>
      </c>
      <c r="H15" s="54">
        <v>0</v>
      </c>
      <c r="I15" s="54">
        <v>0</v>
      </c>
      <c r="J15" s="54">
        <v>0</v>
      </c>
      <c r="K15" s="54">
        <v>0</v>
      </c>
      <c r="L15" s="54">
        <v>0</v>
      </c>
      <c r="M15" s="54">
        <v>0</v>
      </c>
      <c r="N15" s="54">
        <v>0</v>
      </c>
      <c r="O15" s="54">
        <v>0</v>
      </c>
      <c r="P15" s="54">
        <v>0</v>
      </c>
      <c r="Q15" s="54">
        <v>0</v>
      </c>
      <c r="R15" s="61">
        <v>0</v>
      </c>
      <c r="S15" s="54">
        <v>0</v>
      </c>
    </row>
    <row r="16" spans="2:19" x14ac:dyDescent="0.35">
      <c r="C16" s="10" t="s">
        <v>566</v>
      </c>
      <c r="D16" s="54">
        <v>233184.53847</v>
      </c>
      <c r="E16" s="54">
        <v>0</v>
      </c>
      <c r="F16" s="54">
        <v>0</v>
      </c>
      <c r="G16" s="54">
        <v>0</v>
      </c>
      <c r="H16" s="54">
        <v>0</v>
      </c>
      <c r="I16" s="54">
        <v>0</v>
      </c>
      <c r="J16" s="54">
        <v>0</v>
      </c>
      <c r="K16" s="54">
        <v>0</v>
      </c>
      <c r="L16" s="54">
        <v>0</v>
      </c>
      <c r="M16" s="54">
        <v>0</v>
      </c>
      <c r="N16" s="54">
        <v>0</v>
      </c>
      <c r="O16" s="54">
        <v>0</v>
      </c>
      <c r="P16" s="54">
        <v>0</v>
      </c>
      <c r="Q16" s="54">
        <v>0</v>
      </c>
      <c r="R16" s="61">
        <v>233184.53847</v>
      </c>
      <c r="S16" s="54">
        <v>233184.53847</v>
      </c>
    </row>
    <row r="17" spans="3:19" x14ac:dyDescent="0.35">
      <c r="C17" s="10" t="s">
        <v>567</v>
      </c>
      <c r="D17" s="54">
        <v>1.7667470000000001</v>
      </c>
      <c r="E17" s="54">
        <v>0</v>
      </c>
      <c r="F17" s="54">
        <v>0</v>
      </c>
      <c r="G17" s="54">
        <v>0</v>
      </c>
      <c r="H17" s="54">
        <v>0</v>
      </c>
      <c r="I17" s="54">
        <v>0</v>
      </c>
      <c r="J17" s="54">
        <v>0</v>
      </c>
      <c r="K17" s="54">
        <v>0</v>
      </c>
      <c r="L17" s="54">
        <v>0</v>
      </c>
      <c r="M17" s="54">
        <v>2715.48587</v>
      </c>
      <c r="N17" s="54">
        <v>0</v>
      </c>
      <c r="O17" s="54">
        <v>0</v>
      </c>
      <c r="P17" s="54">
        <v>0</v>
      </c>
      <c r="Q17" s="54">
        <v>0</v>
      </c>
      <c r="R17" s="61">
        <v>2717.2526170000001</v>
      </c>
      <c r="S17" s="54">
        <v>2717.2526170000001</v>
      </c>
    </row>
    <row r="18" spans="3:19" x14ac:dyDescent="0.35">
      <c r="C18" s="10" t="s">
        <v>266</v>
      </c>
      <c r="D18" s="54">
        <v>0</v>
      </c>
      <c r="E18" s="54">
        <v>0</v>
      </c>
      <c r="F18" s="54">
        <v>0</v>
      </c>
      <c r="G18" s="54">
        <v>0</v>
      </c>
      <c r="H18" s="54">
        <v>0</v>
      </c>
      <c r="I18" s="54">
        <v>0</v>
      </c>
      <c r="J18" s="54">
        <v>0</v>
      </c>
      <c r="K18" s="54">
        <v>0</v>
      </c>
      <c r="L18" s="54">
        <v>118194.30458900001</v>
      </c>
      <c r="M18" s="54">
        <v>0</v>
      </c>
      <c r="N18" s="54">
        <v>0</v>
      </c>
      <c r="O18" s="54">
        <v>0</v>
      </c>
      <c r="P18" s="54">
        <v>0</v>
      </c>
      <c r="Q18" s="54">
        <v>0</v>
      </c>
      <c r="R18" s="61">
        <v>118194.30458900001</v>
      </c>
      <c r="S18" s="54">
        <v>118194.30458900001</v>
      </c>
    </row>
    <row r="19" spans="3:19" x14ac:dyDescent="0.35">
      <c r="C19" s="10" t="s">
        <v>568</v>
      </c>
      <c r="D19" s="54">
        <v>0</v>
      </c>
      <c r="E19" s="54">
        <v>0</v>
      </c>
      <c r="F19" s="54">
        <v>0</v>
      </c>
      <c r="G19" s="54">
        <v>0</v>
      </c>
      <c r="H19" s="54">
        <v>0</v>
      </c>
      <c r="I19" s="54">
        <v>1880082.519024</v>
      </c>
      <c r="J19" s="54">
        <v>42825.637255000001</v>
      </c>
      <c r="K19" s="54">
        <v>0</v>
      </c>
      <c r="L19" s="54">
        <v>9534.0643199999995</v>
      </c>
      <c r="M19" s="54">
        <v>1.7643390000000001</v>
      </c>
      <c r="N19" s="54">
        <v>0</v>
      </c>
      <c r="O19" s="54">
        <v>0</v>
      </c>
      <c r="P19" s="54">
        <v>0</v>
      </c>
      <c r="Q19" s="54">
        <v>0</v>
      </c>
      <c r="R19" s="61">
        <v>1932443.9849379999</v>
      </c>
      <c r="S19" s="54">
        <v>1932443.9849379999</v>
      </c>
    </row>
    <row r="20" spans="3:19" x14ac:dyDescent="0.35">
      <c r="C20" s="10" t="s">
        <v>269</v>
      </c>
      <c r="D20" s="54">
        <v>0</v>
      </c>
      <c r="E20" s="54">
        <v>0</v>
      </c>
      <c r="F20" s="54">
        <v>0</v>
      </c>
      <c r="G20" s="54">
        <v>0</v>
      </c>
      <c r="H20" s="54">
        <v>0</v>
      </c>
      <c r="I20" s="54">
        <v>0</v>
      </c>
      <c r="J20" s="54">
        <v>0</v>
      </c>
      <c r="K20" s="54">
        <v>0</v>
      </c>
      <c r="L20" s="54">
        <v>0</v>
      </c>
      <c r="M20" s="54">
        <v>12241.485903000001</v>
      </c>
      <c r="N20" s="54">
        <v>220.04715999999999</v>
      </c>
      <c r="O20" s="54">
        <v>0</v>
      </c>
      <c r="P20" s="54">
        <v>0</v>
      </c>
      <c r="Q20" s="54">
        <v>0</v>
      </c>
      <c r="R20" s="61">
        <v>12461.533063000001</v>
      </c>
      <c r="S20" s="54">
        <v>12461.533063000001</v>
      </c>
    </row>
    <row r="21" spans="3:19" x14ac:dyDescent="0.35">
      <c r="C21" s="10" t="s">
        <v>569</v>
      </c>
      <c r="D21" s="54">
        <v>0</v>
      </c>
      <c r="E21" s="54">
        <v>0</v>
      </c>
      <c r="F21" s="54">
        <v>0</v>
      </c>
      <c r="G21" s="54">
        <v>0</v>
      </c>
      <c r="H21" s="54">
        <v>0</v>
      </c>
      <c r="I21" s="54">
        <v>0</v>
      </c>
      <c r="J21" s="54">
        <v>0</v>
      </c>
      <c r="K21" s="54">
        <v>0</v>
      </c>
      <c r="L21" s="54">
        <v>0</v>
      </c>
      <c r="M21" s="54">
        <v>0</v>
      </c>
      <c r="N21" s="54">
        <v>0</v>
      </c>
      <c r="O21" s="54">
        <v>0</v>
      </c>
      <c r="P21" s="54">
        <v>0</v>
      </c>
      <c r="Q21" s="54">
        <v>0</v>
      </c>
      <c r="R21" s="61">
        <v>0</v>
      </c>
      <c r="S21" s="54">
        <v>0</v>
      </c>
    </row>
    <row r="22" spans="3:19" x14ac:dyDescent="0.35">
      <c r="C22" s="10" t="s">
        <v>570</v>
      </c>
      <c r="D22" s="54">
        <v>0</v>
      </c>
      <c r="E22" s="54">
        <v>0</v>
      </c>
      <c r="F22" s="54">
        <v>0</v>
      </c>
      <c r="G22" s="54">
        <v>0</v>
      </c>
      <c r="H22" s="54">
        <v>0</v>
      </c>
      <c r="I22" s="54">
        <v>0</v>
      </c>
      <c r="J22" s="54">
        <v>0</v>
      </c>
      <c r="K22" s="54">
        <v>0</v>
      </c>
      <c r="L22" s="54">
        <v>0</v>
      </c>
      <c r="M22" s="54">
        <v>0</v>
      </c>
      <c r="N22" s="54">
        <v>0</v>
      </c>
      <c r="O22" s="54">
        <v>0</v>
      </c>
      <c r="P22" s="54">
        <v>0</v>
      </c>
      <c r="Q22" s="54">
        <v>0</v>
      </c>
      <c r="R22" s="61">
        <v>0</v>
      </c>
      <c r="S22" s="54">
        <v>0</v>
      </c>
    </row>
    <row r="23" spans="3:19" ht="20" x14ac:dyDescent="0.35">
      <c r="C23" s="10" t="s">
        <v>571</v>
      </c>
      <c r="D23" s="54">
        <v>0</v>
      </c>
      <c r="E23" s="54">
        <v>0</v>
      </c>
      <c r="F23" s="54">
        <v>0</v>
      </c>
      <c r="G23" s="54">
        <v>0</v>
      </c>
      <c r="H23" s="54">
        <v>0</v>
      </c>
      <c r="I23" s="54">
        <v>0</v>
      </c>
      <c r="J23" s="54">
        <v>0</v>
      </c>
      <c r="K23" s="54">
        <v>0</v>
      </c>
      <c r="L23" s="54">
        <v>0</v>
      </c>
      <c r="M23" s="54">
        <v>0</v>
      </c>
      <c r="N23" s="54">
        <v>0</v>
      </c>
      <c r="O23" s="54">
        <v>0</v>
      </c>
      <c r="P23" s="54">
        <v>0</v>
      </c>
      <c r="Q23" s="54">
        <v>0</v>
      </c>
      <c r="R23" s="61">
        <v>0</v>
      </c>
      <c r="S23" s="54">
        <v>0</v>
      </c>
    </row>
    <row r="24" spans="3:19" ht="20" x14ac:dyDescent="0.35">
      <c r="C24" s="10" t="s">
        <v>572</v>
      </c>
      <c r="D24" s="54">
        <v>0</v>
      </c>
      <c r="E24" s="54">
        <v>0</v>
      </c>
      <c r="F24" s="54">
        <v>0</v>
      </c>
      <c r="G24" s="54">
        <v>0</v>
      </c>
      <c r="H24" s="54">
        <v>0</v>
      </c>
      <c r="I24" s="54">
        <v>0</v>
      </c>
      <c r="J24" s="54">
        <v>0</v>
      </c>
      <c r="K24" s="54">
        <v>0</v>
      </c>
      <c r="L24" s="54">
        <v>0</v>
      </c>
      <c r="M24" s="54">
        <v>0</v>
      </c>
      <c r="N24" s="54">
        <v>0</v>
      </c>
      <c r="O24" s="54">
        <v>0</v>
      </c>
      <c r="P24" s="54">
        <v>0</v>
      </c>
      <c r="Q24" s="54">
        <v>0</v>
      </c>
      <c r="R24" s="61">
        <v>0</v>
      </c>
      <c r="S24" s="54">
        <v>0</v>
      </c>
    </row>
    <row r="25" spans="3:19" x14ac:dyDescent="0.35">
      <c r="C25" s="10" t="s">
        <v>573</v>
      </c>
      <c r="D25" s="54">
        <v>0</v>
      </c>
      <c r="E25" s="54">
        <v>0</v>
      </c>
      <c r="F25" s="54">
        <v>0</v>
      </c>
      <c r="G25" s="54">
        <v>0</v>
      </c>
      <c r="H25" s="54">
        <v>0</v>
      </c>
      <c r="I25" s="54">
        <v>0</v>
      </c>
      <c r="J25" s="54">
        <v>0</v>
      </c>
      <c r="K25" s="54">
        <v>0</v>
      </c>
      <c r="L25" s="54">
        <v>0</v>
      </c>
      <c r="M25" s="54">
        <v>2117</v>
      </c>
      <c r="N25" s="54">
        <v>0</v>
      </c>
      <c r="O25" s="54">
        <v>1996</v>
      </c>
      <c r="P25" s="54">
        <v>0</v>
      </c>
      <c r="Q25" s="54">
        <v>0</v>
      </c>
      <c r="R25" s="61">
        <v>4113</v>
      </c>
      <c r="S25" s="54">
        <v>4113</v>
      </c>
    </row>
    <row r="26" spans="3:19" x14ac:dyDescent="0.35">
      <c r="C26" s="10" t="s">
        <v>574</v>
      </c>
      <c r="D26" s="54">
        <v>18.649211999999999</v>
      </c>
      <c r="E26" s="54">
        <v>0</v>
      </c>
      <c r="F26" s="54">
        <v>0</v>
      </c>
      <c r="G26" s="54">
        <v>0</v>
      </c>
      <c r="H26" s="54">
        <v>0</v>
      </c>
      <c r="I26" s="54">
        <v>0</v>
      </c>
      <c r="J26" s="54">
        <v>0</v>
      </c>
      <c r="K26" s="54">
        <v>0</v>
      </c>
      <c r="L26" s="54">
        <v>0</v>
      </c>
      <c r="M26" s="54">
        <v>1536.0421470000001</v>
      </c>
      <c r="N26" s="54">
        <v>0</v>
      </c>
      <c r="O26" s="54">
        <v>0</v>
      </c>
      <c r="P26" s="54">
        <v>0</v>
      </c>
      <c r="Q26" s="54">
        <v>0</v>
      </c>
      <c r="R26" s="61">
        <v>1554.6913590000001</v>
      </c>
      <c r="S26" s="54">
        <v>1554.6913590000001</v>
      </c>
    </row>
    <row r="27" spans="3:19" ht="15" thickBot="1" x14ac:dyDescent="0.4">
      <c r="C27" s="231" t="s">
        <v>15</v>
      </c>
      <c r="D27" s="246">
        <v>534817.70048600005</v>
      </c>
      <c r="E27" s="246">
        <v>0</v>
      </c>
      <c r="F27" s="246">
        <v>0</v>
      </c>
      <c r="G27" s="246">
        <v>0</v>
      </c>
      <c r="H27" s="246">
        <v>0</v>
      </c>
      <c r="I27" s="246">
        <v>1880082.519024</v>
      </c>
      <c r="J27" s="246">
        <v>42825.637255000001</v>
      </c>
      <c r="K27" s="246">
        <v>0</v>
      </c>
      <c r="L27" s="246">
        <v>127728.36890900001</v>
      </c>
      <c r="M27" s="246">
        <v>18824.786285000002</v>
      </c>
      <c r="N27" s="246">
        <v>220.04715999999999</v>
      </c>
      <c r="O27" s="246">
        <v>1996</v>
      </c>
      <c r="P27" s="246">
        <v>0</v>
      </c>
      <c r="Q27" s="246">
        <v>0</v>
      </c>
      <c r="R27" s="246">
        <v>2606495.0591189996</v>
      </c>
      <c r="S27" s="246">
        <v>2606495.0591189996</v>
      </c>
    </row>
    <row r="28" spans="3:19" x14ac:dyDescent="0.35">
      <c r="C28" s="478" t="s">
        <v>843</v>
      </c>
      <c r="D28" s="478"/>
      <c r="E28" s="478"/>
      <c r="F28" s="478"/>
      <c r="G28" s="478"/>
      <c r="H28" s="478"/>
      <c r="I28" s="478"/>
      <c r="J28" s="478"/>
      <c r="K28" s="478"/>
      <c r="L28" s="478"/>
      <c r="M28" s="478"/>
      <c r="N28" s="478"/>
      <c r="O28" s="478"/>
      <c r="P28" s="478"/>
      <c r="Q28" s="478"/>
      <c r="R28" s="478"/>
      <c r="S28" s="478"/>
    </row>
    <row r="29" spans="3:19" x14ac:dyDescent="0.35">
      <c r="C29" s="356"/>
    </row>
  </sheetData>
  <sheetProtection algorithmName="SHA-512" hashValue="C+txVLqJInG/+ZdVi9eVFLBUsoHKmVnBhEsI09Uox+3R5KqF2l7cTm1IFtt1BCkgg7tkcO0o0P322kPOxZcwVA==" saltValue="uuy/Oa05m9g04HnEgIQGJA==" spinCount="100000" sheet="1" objects="1" scenarios="1"/>
  <mergeCells count="5">
    <mergeCell ref="C28:S28"/>
    <mergeCell ref="B6:I6"/>
    <mergeCell ref="C9:C10"/>
    <mergeCell ref="D9:Q9"/>
    <mergeCell ref="C8:S8"/>
  </mergeCells>
  <hyperlinks>
    <hyperlink ref="B2" location="Tartalom!A1" display="Back to contents page" xr:uid="{73C41F35-BDA8-41EF-AFEE-6F42AC6A1D4E}"/>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8" t="s">
        <v>0</v>
      </c>
      <c r="C2" s="100"/>
    </row>
    <row r="3" spans="2:10" x14ac:dyDescent="0.35">
      <c r="B3" s="1"/>
      <c r="C3" s="1"/>
    </row>
    <row r="4" spans="2:10" ht="15.5" x14ac:dyDescent="0.35">
      <c r="B4" s="19" t="s">
        <v>577</v>
      </c>
      <c r="C4" s="2"/>
    </row>
    <row r="5" spans="2:10" ht="2.15" customHeight="1" x14ac:dyDescent="0.35">
      <c r="B5" s="1"/>
      <c r="C5" s="1"/>
    </row>
    <row r="6" spans="2:10" ht="2.15" customHeight="1" x14ac:dyDescent="0.35">
      <c r="B6" s="465"/>
      <c r="C6" s="465"/>
      <c r="D6" s="465"/>
      <c r="E6" s="465"/>
      <c r="F6" s="465"/>
      <c r="G6" s="465"/>
      <c r="H6" s="465"/>
      <c r="I6" s="465"/>
    </row>
    <row r="7" spans="2:10" ht="2.15" customHeight="1" x14ac:dyDescent="0.35">
      <c r="B7" s="3"/>
      <c r="C7" s="4"/>
    </row>
    <row r="8" spans="2:10" ht="15" thickBot="1" x14ac:dyDescent="0.4">
      <c r="B8" s="32"/>
      <c r="C8" s="476">
        <f>+Tartalom!B3</f>
        <v>45657</v>
      </c>
      <c r="D8" s="476"/>
      <c r="E8" s="476"/>
      <c r="F8" s="476"/>
      <c r="G8" s="476"/>
      <c r="H8" s="476"/>
      <c r="I8" s="476"/>
      <c r="J8" s="476"/>
    </row>
    <row r="9" spans="2:10" ht="49.5" customHeight="1" x14ac:dyDescent="0.35">
      <c r="B9" s="249"/>
      <c r="C9" s="247" t="s">
        <v>19</v>
      </c>
      <c r="D9" s="552" t="s">
        <v>582</v>
      </c>
      <c r="E9" s="552" t="s">
        <v>583</v>
      </c>
      <c r="F9" s="554" t="s">
        <v>584</v>
      </c>
      <c r="G9" s="554" t="s">
        <v>585</v>
      </c>
      <c r="H9" s="552" t="s">
        <v>586</v>
      </c>
      <c r="I9" s="541" t="s">
        <v>16</v>
      </c>
      <c r="J9" s="552" t="s">
        <v>587</v>
      </c>
    </row>
    <row r="10" spans="2:10" ht="45" customHeight="1" thickBot="1" x14ac:dyDescent="0.4">
      <c r="B10" s="50"/>
      <c r="C10" s="248" t="s">
        <v>2</v>
      </c>
      <c r="D10" s="553"/>
      <c r="E10" s="553"/>
      <c r="F10" s="555"/>
      <c r="G10" s="555"/>
      <c r="H10" s="553"/>
      <c r="I10" s="542"/>
      <c r="J10" s="553"/>
    </row>
    <row r="11" spans="2:10" x14ac:dyDescent="0.35">
      <c r="B11" s="127" t="s">
        <v>253</v>
      </c>
      <c r="C11" s="44" t="s">
        <v>588</v>
      </c>
      <c r="D11" s="250">
        <v>0</v>
      </c>
      <c r="E11" s="250">
        <v>0</v>
      </c>
      <c r="F11" s="251"/>
      <c r="G11" s="253">
        <v>1.4</v>
      </c>
      <c r="H11" s="238">
        <v>0</v>
      </c>
      <c r="I11" s="238">
        <v>0</v>
      </c>
      <c r="J11" s="238">
        <v>0</v>
      </c>
    </row>
    <row r="12" spans="2:10" x14ac:dyDescent="0.35">
      <c r="B12" s="64" t="s">
        <v>254</v>
      </c>
      <c r="C12" s="44" t="s">
        <v>589</v>
      </c>
      <c r="D12" s="250">
        <v>0</v>
      </c>
      <c r="E12" s="250">
        <v>0</v>
      </c>
      <c r="F12" s="251"/>
      <c r="G12" s="253">
        <v>1.4</v>
      </c>
      <c r="H12" s="238">
        <v>0</v>
      </c>
      <c r="I12" s="238">
        <v>0</v>
      </c>
      <c r="J12" s="238">
        <v>0</v>
      </c>
    </row>
    <row r="13" spans="2:10" x14ac:dyDescent="0.35">
      <c r="B13" s="98">
        <v>1</v>
      </c>
      <c r="C13" s="44" t="s">
        <v>590</v>
      </c>
      <c r="D13" s="250">
        <v>25893.468315999999</v>
      </c>
      <c r="E13" s="250">
        <v>455.763713</v>
      </c>
      <c r="F13" s="251"/>
      <c r="G13" s="253">
        <v>1.4</v>
      </c>
      <c r="H13" s="238">
        <v>36972.411999999997</v>
      </c>
      <c r="I13" s="238">
        <v>36888.92484</v>
      </c>
      <c r="J13" s="238">
        <v>0</v>
      </c>
    </row>
    <row r="14" spans="2:10" ht="26.25" customHeight="1" x14ac:dyDescent="0.35">
      <c r="B14" s="98">
        <v>2</v>
      </c>
      <c r="C14" s="226" t="s">
        <v>591</v>
      </c>
      <c r="D14" s="254"/>
      <c r="E14" s="251"/>
      <c r="F14" s="238">
        <v>0</v>
      </c>
      <c r="G14" s="238">
        <v>1.4</v>
      </c>
      <c r="H14" s="238">
        <v>0</v>
      </c>
      <c r="I14" s="238">
        <v>0</v>
      </c>
      <c r="J14" s="238">
        <v>0</v>
      </c>
    </row>
    <row r="15" spans="2:10" x14ac:dyDescent="0.35">
      <c r="B15" s="98" t="s">
        <v>595</v>
      </c>
      <c r="C15" s="227" t="s">
        <v>592</v>
      </c>
      <c r="D15" s="254"/>
      <c r="E15" s="251"/>
      <c r="F15" s="238">
        <v>0</v>
      </c>
      <c r="G15" s="251"/>
      <c r="H15" s="238">
        <v>0</v>
      </c>
      <c r="I15" s="238">
        <v>0</v>
      </c>
      <c r="J15" s="238">
        <v>0</v>
      </c>
    </row>
    <row r="16" spans="2:10" x14ac:dyDescent="0.35">
      <c r="B16" s="98" t="s">
        <v>596</v>
      </c>
      <c r="C16" s="227" t="s">
        <v>593</v>
      </c>
      <c r="D16" s="251"/>
      <c r="E16" s="251"/>
      <c r="F16" s="238">
        <v>0</v>
      </c>
      <c r="G16" s="251"/>
      <c r="H16" s="238">
        <v>0</v>
      </c>
      <c r="I16" s="238">
        <v>0</v>
      </c>
      <c r="J16" s="238">
        <v>0</v>
      </c>
    </row>
    <row r="17" spans="2:10" x14ac:dyDescent="0.35">
      <c r="B17" s="98" t="s">
        <v>597</v>
      </c>
      <c r="C17" s="227" t="s">
        <v>594</v>
      </c>
      <c r="D17" s="251"/>
      <c r="E17" s="251"/>
      <c r="F17" s="238">
        <v>0</v>
      </c>
      <c r="G17" s="251"/>
      <c r="H17" s="238">
        <v>0</v>
      </c>
      <c r="I17" s="238">
        <v>0</v>
      </c>
      <c r="J17" s="238">
        <v>0</v>
      </c>
    </row>
    <row r="18" spans="2:10" ht="25.5" customHeight="1" x14ac:dyDescent="0.35">
      <c r="B18" s="98">
        <v>3</v>
      </c>
      <c r="C18" s="226" t="s">
        <v>579</v>
      </c>
      <c r="D18" s="251"/>
      <c r="E18" s="251"/>
      <c r="F18" s="251"/>
      <c r="G18" s="251"/>
      <c r="H18" s="238">
        <v>0</v>
      </c>
      <c r="I18" s="238">
        <v>0</v>
      </c>
      <c r="J18" s="238">
        <v>0</v>
      </c>
    </row>
    <row r="19" spans="2:10" ht="22.5" customHeight="1" x14ac:dyDescent="0.35">
      <c r="B19" s="98">
        <v>4</v>
      </c>
      <c r="C19" s="226" t="s">
        <v>580</v>
      </c>
      <c r="D19" s="251"/>
      <c r="E19" s="251"/>
      <c r="F19" s="251"/>
      <c r="G19" s="251"/>
      <c r="H19" s="238">
        <v>0</v>
      </c>
      <c r="I19" s="238">
        <v>0</v>
      </c>
      <c r="J19" s="238">
        <v>0</v>
      </c>
    </row>
    <row r="20" spans="2:10" x14ac:dyDescent="0.35">
      <c r="B20" s="98">
        <v>5</v>
      </c>
      <c r="C20" s="226" t="s">
        <v>581</v>
      </c>
      <c r="D20" s="251"/>
      <c r="E20" s="251"/>
      <c r="F20" s="251"/>
      <c r="G20" s="251"/>
      <c r="H20" s="238">
        <v>0</v>
      </c>
      <c r="I20" s="238">
        <v>0</v>
      </c>
      <c r="J20" s="238">
        <v>0</v>
      </c>
    </row>
    <row r="21" spans="2:10" ht="15" thickBot="1" x14ac:dyDescent="0.4">
      <c r="B21" s="114">
        <v>6</v>
      </c>
      <c r="C21" s="223" t="s">
        <v>15</v>
      </c>
      <c r="D21" s="255"/>
      <c r="E21" s="255"/>
      <c r="F21" s="255"/>
      <c r="G21" s="255"/>
      <c r="H21" s="252">
        <v>36972.411999999997</v>
      </c>
      <c r="I21" s="252">
        <v>36888.92484</v>
      </c>
      <c r="J21" s="252">
        <v>0</v>
      </c>
    </row>
  </sheetData>
  <sheetProtection algorithmName="SHA-512" hashValue="cMBbLKTQ3wYqZEsX7fCXsxue6y5sMUJpxavztcxkhQ7xcU8C7AvkzcVZullL5SYBjcqf/WuDv45UYkkx/6bH2g==" saltValue="ivx3n+hB5t7SLyIt054Xfw=="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5FEB1E1-C2E5-4FBC-8FD9-745BE642E271}"/>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8" t="s">
        <v>0</v>
      </c>
      <c r="C2" s="100"/>
    </row>
    <row r="3" spans="2:5" x14ac:dyDescent="0.35">
      <c r="B3" s="1"/>
      <c r="C3" s="1"/>
    </row>
    <row r="4" spans="2:5" ht="15.5" x14ac:dyDescent="0.35">
      <c r="B4" s="19" t="s">
        <v>598</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2"/>
      <c r="C8" s="476">
        <f>+Tartalom!B3</f>
        <v>45657</v>
      </c>
      <c r="D8" s="476"/>
      <c r="E8" s="476"/>
    </row>
    <row r="9" spans="2:5" ht="49.5" customHeight="1" x14ac:dyDescent="0.35">
      <c r="B9" s="249"/>
      <c r="C9" s="225" t="s">
        <v>19</v>
      </c>
      <c r="D9" s="552" t="s">
        <v>16</v>
      </c>
      <c r="E9" s="552" t="s">
        <v>587</v>
      </c>
    </row>
    <row r="10" spans="2:5" ht="45" customHeight="1" thickBot="1" x14ac:dyDescent="0.4">
      <c r="B10" s="50"/>
      <c r="C10" s="259" t="s">
        <v>2</v>
      </c>
      <c r="D10" s="553"/>
      <c r="E10" s="553"/>
    </row>
    <row r="11" spans="2:5" x14ac:dyDescent="0.35">
      <c r="B11" s="112">
        <v>1</v>
      </c>
      <c r="C11" s="261" t="s">
        <v>599</v>
      </c>
      <c r="D11" s="250">
        <v>0</v>
      </c>
      <c r="E11" s="250">
        <v>0</v>
      </c>
    </row>
    <row r="12" spans="2:5" x14ac:dyDescent="0.35">
      <c r="B12" s="98">
        <v>2</v>
      </c>
      <c r="C12" s="262" t="s">
        <v>600</v>
      </c>
      <c r="D12" s="254"/>
      <c r="E12" s="250">
        <v>0</v>
      </c>
    </row>
    <row r="13" spans="2:5" x14ac:dyDescent="0.35">
      <c r="B13" s="98">
        <v>3</v>
      </c>
      <c r="C13" s="262" t="s">
        <v>601</v>
      </c>
      <c r="D13" s="254"/>
      <c r="E13" s="263">
        <v>0</v>
      </c>
    </row>
    <row r="14" spans="2:5" x14ac:dyDescent="0.35">
      <c r="B14" s="98">
        <v>4</v>
      </c>
      <c r="C14" s="264" t="s">
        <v>602</v>
      </c>
      <c r="D14" s="250">
        <v>0</v>
      </c>
      <c r="E14" s="260">
        <v>0</v>
      </c>
    </row>
    <row r="15" spans="2:5" x14ac:dyDescent="0.35">
      <c r="B15" s="98" t="s">
        <v>256</v>
      </c>
      <c r="C15" s="265" t="s">
        <v>603</v>
      </c>
      <c r="D15" s="250">
        <v>0</v>
      </c>
      <c r="E15" s="260">
        <v>0</v>
      </c>
    </row>
    <row r="16" spans="2:5" ht="22.5" customHeight="1" thickBot="1" x14ac:dyDescent="0.4">
      <c r="B16" s="114">
        <v>5</v>
      </c>
      <c r="C16" s="266" t="s">
        <v>604</v>
      </c>
      <c r="D16" s="252">
        <v>0</v>
      </c>
      <c r="E16" s="252">
        <v>0</v>
      </c>
    </row>
  </sheetData>
  <sheetProtection algorithmName="SHA-512" hashValue="U0Q+fZUW8He0lWQOywFjGsMd4tGziS2zHTb3nmIW52qh/Buccg7Sm5/pq0twTn04urbdUabEeKw8oa7NYWbVkQ==" saltValue="Tu4Qc2ZHq6X5fORa/A8lhg==" spinCount="100000" sheet="1" objects="1" scenarios="1"/>
  <mergeCells count="4">
    <mergeCell ref="C8:E8"/>
    <mergeCell ref="B6:E6"/>
    <mergeCell ref="D9:D10"/>
    <mergeCell ref="E9:E10"/>
  </mergeCells>
  <hyperlinks>
    <hyperlink ref="B2" location="Tartalom!A1" display="Back to contents page" xr:uid="{0FA8FF7F-2A91-4BE3-82E6-DED3A8EC15C8}"/>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8" t="s">
        <v>0</v>
      </c>
      <c r="C2" s="100"/>
    </row>
    <row r="3" spans="2:15" x14ac:dyDescent="0.35">
      <c r="B3" s="1"/>
      <c r="C3" s="1"/>
    </row>
    <row r="4" spans="2:15" ht="15.5" x14ac:dyDescent="0.35">
      <c r="B4" s="19" t="s">
        <v>605</v>
      </c>
      <c r="C4" s="2"/>
    </row>
    <row r="5" spans="2:15" ht="2.15" customHeight="1" x14ac:dyDescent="0.35">
      <c r="B5" s="1"/>
      <c r="C5" s="1"/>
    </row>
    <row r="6" spans="2:15" ht="2.15" customHeight="1" x14ac:dyDescent="0.35">
      <c r="B6" s="465"/>
      <c r="C6" s="465"/>
      <c r="D6" s="465"/>
      <c r="E6" s="465"/>
      <c r="F6" s="465"/>
      <c r="G6" s="465"/>
      <c r="H6" s="465"/>
      <c r="I6" s="465"/>
      <c r="J6" s="465"/>
      <c r="K6" s="465"/>
      <c r="L6" s="465"/>
      <c r="M6" s="465"/>
      <c r="N6" s="465"/>
      <c r="O6" s="465"/>
    </row>
    <row r="7" spans="2:15" ht="2.15" customHeight="1" x14ac:dyDescent="0.35">
      <c r="B7" s="3"/>
      <c r="C7" s="4"/>
    </row>
    <row r="8" spans="2:15" ht="15" thickBot="1" x14ac:dyDescent="0.4">
      <c r="B8" s="32"/>
      <c r="C8" s="476">
        <f>+Tartalom!B3</f>
        <v>45657</v>
      </c>
      <c r="D8" s="476"/>
      <c r="E8" s="476"/>
      <c r="F8" s="476"/>
      <c r="G8" s="476"/>
      <c r="H8" s="476"/>
      <c r="I8" s="476"/>
      <c r="J8" s="476"/>
      <c r="K8" s="476"/>
      <c r="L8" s="476"/>
      <c r="M8" s="476"/>
      <c r="N8" s="476"/>
      <c r="O8" s="476"/>
    </row>
    <row r="9" spans="2:15" ht="15" thickBot="1" x14ac:dyDescent="0.4">
      <c r="C9" s="269" t="s">
        <v>2</v>
      </c>
      <c r="D9" s="543" t="s">
        <v>576</v>
      </c>
      <c r="E9" s="543"/>
      <c r="F9" s="543"/>
      <c r="G9" s="543"/>
      <c r="H9" s="543"/>
      <c r="I9" s="543"/>
      <c r="J9" s="543"/>
      <c r="K9" s="543"/>
      <c r="L9" s="543"/>
      <c r="M9" s="543"/>
      <c r="N9" s="543"/>
      <c r="O9" s="552" t="s">
        <v>15</v>
      </c>
    </row>
    <row r="10" spans="2:15" ht="15" thickBot="1" x14ac:dyDescent="0.4">
      <c r="C10" s="221" t="s">
        <v>606</v>
      </c>
      <c r="D10" s="267">
        <v>0</v>
      </c>
      <c r="E10" s="267">
        <v>0.02</v>
      </c>
      <c r="F10" s="267">
        <v>0.04</v>
      </c>
      <c r="G10" s="267">
        <v>0.1</v>
      </c>
      <c r="H10" s="267">
        <v>0.2</v>
      </c>
      <c r="I10" s="267">
        <v>0.5</v>
      </c>
      <c r="J10" s="267">
        <v>0.7</v>
      </c>
      <c r="K10" s="267">
        <v>0.75</v>
      </c>
      <c r="L10" s="267">
        <v>1</v>
      </c>
      <c r="M10" s="267">
        <v>1.5</v>
      </c>
      <c r="N10" s="224" t="s">
        <v>540</v>
      </c>
      <c r="O10" s="553"/>
    </row>
    <row r="11" spans="2:15" x14ac:dyDescent="0.35">
      <c r="C11" s="265" t="s">
        <v>607</v>
      </c>
      <c r="D11" s="260">
        <v>6744.0202159999999</v>
      </c>
      <c r="E11" s="260">
        <v>0</v>
      </c>
      <c r="F11" s="260">
        <v>0</v>
      </c>
      <c r="G11" s="260">
        <v>0</v>
      </c>
      <c r="H11" s="260">
        <v>0</v>
      </c>
      <c r="I11" s="260">
        <v>0</v>
      </c>
      <c r="J11" s="260">
        <v>0</v>
      </c>
      <c r="K11" s="260">
        <v>0</v>
      </c>
      <c r="L11" s="260">
        <v>0</v>
      </c>
      <c r="M11" s="260">
        <v>0</v>
      </c>
      <c r="N11" s="260">
        <v>0</v>
      </c>
      <c r="O11" s="238">
        <v>6744.0202159999999</v>
      </c>
    </row>
    <row r="12" spans="2:15" x14ac:dyDescent="0.35">
      <c r="C12" s="265" t="s">
        <v>608</v>
      </c>
      <c r="D12" s="238">
        <v>0</v>
      </c>
      <c r="E12" s="238">
        <v>0</v>
      </c>
      <c r="F12" s="238">
        <v>0</v>
      </c>
      <c r="G12" s="238">
        <v>0</v>
      </c>
      <c r="H12" s="238">
        <v>0</v>
      </c>
      <c r="I12" s="238">
        <v>0</v>
      </c>
      <c r="J12" s="238">
        <v>0</v>
      </c>
      <c r="K12" s="238">
        <v>0</v>
      </c>
      <c r="L12" s="238">
        <v>0</v>
      </c>
      <c r="M12" s="238">
        <v>0</v>
      </c>
      <c r="N12" s="238">
        <v>0</v>
      </c>
      <c r="O12" s="238">
        <v>0</v>
      </c>
    </row>
    <row r="13" spans="2:15" x14ac:dyDescent="0.35">
      <c r="C13" s="264" t="s">
        <v>609</v>
      </c>
      <c r="D13" s="260">
        <v>0</v>
      </c>
      <c r="E13" s="260">
        <v>0</v>
      </c>
      <c r="F13" s="260">
        <v>0</v>
      </c>
      <c r="G13" s="260">
        <v>0</v>
      </c>
      <c r="H13" s="260">
        <v>0</v>
      </c>
      <c r="I13" s="260">
        <v>0</v>
      </c>
      <c r="J13" s="260">
        <v>0</v>
      </c>
      <c r="K13" s="260">
        <v>0</v>
      </c>
      <c r="L13" s="260">
        <v>0</v>
      </c>
      <c r="M13" s="260">
        <v>0</v>
      </c>
      <c r="N13" s="260">
        <v>0</v>
      </c>
      <c r="O13" s="238">
        <v>0</v>
      </c>
    </row>
    <row r="14" spans="2:15" x14ac:dyDescent="0.35">
      <c r="C14" s="261" t="s">
        <v>610</v>
      </c>
      <c r="D14" s="260">
        <v>0</v>
      </c>
      <c r="E14" s="260">
        <v>0</v>
      </c>
      <c r="F14" s="260">
        <v>0</v>
      </c>
      <c r="G14" s="260">
        <v>0</v>
      </c>
      <c r="H14" s="260">
        <v>0</v>
      </c>
      <c r="I14" s="260">
        <v>0</v>
      </c>
      <c r="J14" s="260">
        <v>0</v>
      </c>
      <c r="K14" s="260">
        <v>0</v>
      </c>
      <c r="L14" s="260">
        <v>0</v>
      </c>
      <c r="M14" s="260">
        <v>0</v>
      </c>
      <c r="N14" s="260">
        <v>0</v>
      </c>
      <c r="O14" s="238">
        <v>0</v>
      </c>
    </row>
    <row r="15" spans="2:15" x14ac:dyDescent="0.35">
      <c r="C15" s="261" t="s">
        <v>611</v>
      </c>
      <c r="D15" s="260">
        <v>0</v>
      </c>
      <c r="E15" s="260">
        <v>0</v>
      </c>
      <c r="F15" s="260">
        <v>0</v>
      </c>
      <c r="G15" s="260">
        <v>0</v>
      </c>
      <c r="H15" s="260">
        <v>0</v>
      </c>
      <c r="I15" s="260">
        <v>0</v>
      </c>
      <c r="J15" s="260">
        <v>0</v>
      </c>
      <c r="K15" s="260">
        <v>0</v>
      </c>
      <c r="L15" s="260">
        <v>0</v>
      </c>
      <c r="M15" s="260">
        <v>0</v>
      </c>
      <c r="N15" s="260">
        <v>0</v>
      </c>
      <c r="O15" s="238">
        <v>0</v>
      </c>
    </row>
    <row r="16" spans="2:15" x14ac:dyDescent="0.35">
      <c r="C16" s="261" t="s">
        <v>612</v>
      </c>
      <c r="D16" s="260">
        <v>30144.904624999999</v>
      </c>
      <c r="E16" s="260">
        <v>0</v>
      </c>
      <c r="F16" s="260">
        <v>0</v>
      </c>
      <c r="G16" s="260">
        <v>0</v>
      </c>
      <c r="H16" s="260">
        <v>0</v>
      </c>
      <c r="I16" s="260">
        <v>0</v>
      </c>
      <c r="J16" s="260">
        <v>0</v>
      </c>
      <c r="K16" s="260">
        <v>0</v>
      </c>
      <c r="L16" s="260">
        <v>0</v>
      </c>
      <c r="M16" s="260">
        <v>0</v>
      </c>
      <c r="N16" s="260">
        <v>0</v>
      </c>
      <c r="O16" s="238">
        <v>30144.904624999999</v>
      </c>
    </row>
    <row r="17" spans="3:15" x14ac:dyDescent="0.35">
      <c r="C17" s="261" t="s">
        <v>613</v>
      </c>
      <c r="D17" s="260">
        <v>0</v>
      </c>
      <c r="E17" s="260">
        <v>0</v>
      </c>
      <c r="F17" s="260">
        <v>0</v>
      </c>
      <c r="G17" s="260">
        <v>0</v>
      </c>
      <c r="H17" s="260">
        <v>0</v>
      </c>
      <c r="I17" s="260">
        <v>0</v>
      </c>
      <c r="J17" s="260">
        <v>0</v>
      </c>
      <c r="K17" s="260">
        <v>0</v>
      </c>
      <c r="L17" s="260">
        <v>0</v>
      </c>
      <c r="M17" s="260">
        <v>0</v>
      </c>
      <c r="N17" s="260">
        <v>0</v>
      </c>
      <c r="O17" s="238">
        <v>0</v>
      </c>
    </row>
    <row r="18" spans="3:15" x14ac:dyDescent="0.35">
      <c r="C18" s="261" t="s">
        <v>614</v>
      </c>
      <c r="D18" s="260">
        <v>0</v>
      </c>
      <c r="E18" s="260">
        <v>0</v>
      </c>
      <c r="F18" s="260">
        <v>0</v>
      </c>
      <c r="G18" s="260">
        <v>0</v>
      </c>
      <c r="H18" s="260">
        <v>0</v>
      </c>
      <c r="I18" s="260">
        <v>0</v>
      </c>
      <c r="J18" s="260">
        <v>0</v>
      </c>
      <c r="K18" s="260">
        <v>0</v>
      </c>
      <c r="L18" s="260">
        <v>0</v>
      </c>
      <c r="M18" s="260">
        <v>0</v>
      </c>
      <c r="N18" s="260">
        <v>0</v>
      </c>
      <c r="O18" s="238">
        <v>0</v>
      </c>
    </row>
    <row r="19" spans="3:15" x14ac:dyDescent="0.35">
      <c r="C19" s="264" t="s">
        <v>615</v>
      </c>
      <c r="D19" s="238">
        <v>0</v>
      </c>
      <c r="E19" s="238">
        <v>0</v>
      </c>
      <c r="F19" s="238">
        <v>0</v>
      </c>
      <c r="G19" s="238">
        <v>0</v>
      </c>
      <c r="H19" s="238">
        <v>0</v>
      </c>
      <c r="I19" s="238">
        <v>0</v>
      </c>
      <c r="J19" s="238">
        <v>0</v>
      </c>
      <c r="K19" s="238">
        <v>0</v>
      </c>
      <c r="L19" s="238">
        <v>0</v>
      </c>
      <c r="M19" s="238">
        <v>0</v>
      </c>
      <c r="N19" s="238">
        <v>0</v>
      </c>
      <c r="O19" s="238">
        <v>0</v>
      </c>
    </row>
    <row r="20" spans="3:15" x14ac:dyDescent="0.35">
      <c r="C20" s="261" t="s">
        <v>574</v>
      </c>
      <c r="D20" s="260">
        <v>0</v>
      </c>
      <c r="E20" s="260">
        <v>0</v>
      </c>
      <c r="F20" s="260">
        <v>0</v>
      </c>
      <c r="G20" s="260">
        <v>0</v>
      </c>
      <c r="H20" s="260">
        <v>0</v>
      </c>
      <c r="I20" s="260">
        <v>0</v>
      </c>
      <c r="J20" s="260">
        <v>0</v>
      </c>
      <c r="K20" s="260">
        <v>0</v>
      </c>
      <c r="L20" s="260">
        <v>0</v>
      </c>
      <c r="M20" s="260">
        <v>0</v>
      </c>
      <c r="N20" s="260">
        <v>0</v>
      </c>
      <c r="O20" s="238">
        <v>0</v>
      </c>
    </row>
    <row r="21" spans="3:15" ht="15" thickBot="1" x14ac:dyDescent="0.4">
      <c r="C21" s="268" t="s">
        <v>15</v>
      </c>
      <c r="D21" s="252">
        <v>36888.924841</v>
      </c>
      <c r="E21" s="252">
        <v>0</v>
      </c>
      <c r="F21" s="252">
        <v>0</v>
      </c>
      <c r="G21" s="252">
        <v>0</v>
      </c>
      <c r="H21" s="252">
        <v>0</v>
      </c>
      <c r="I21" s="252">
        <v>0</v>
      </c>
      <c r="J21" s="252">
        <v>0</v>
      </c>
      <c r="K21" s="252">
        <v>0</v>
      </c>
      <c r="L21" s="252">
        <v>0</v>
      </c>
      <c r="M21" s="252">
        <v>0</v>
      </c>
      <c r="N21" s="252">
        <v>0</v>
      </c>
      <c r="O21" s="252">
        <v>36888.924841</v>
      </c>
    </row>
  </sheetData>
  <sheetProtection algorithmName="SHA-512" hashValue="tA1Pz+4EtnWMrp1Q5z4hmlC9hQT3ljxzojJoydILAOLNrSzNQXgZjz5V4g3QCHSCsT4Us63fsHGrlfVcpYbeLA==" saltValue="uyOfM7xAVljuNXzp/BAyog==" spinCount="100000" sheet="1" objects="1" scenarios="1"/>
  <mergeCells count="4">
    <mergeCell ref="D9:N9"/>
    <mergeCell ref="O9:O10"/>
    <mergeCell ref="B6:O6"/>
    <mergeCell ref="C8:O8"/>
  </mergeCells>
  <hyperlinks>
    <hyperlink ref="B2" location="Tartalom!A1" display="Back to contents page" xr:uid="{AD65301B-348A-47C2-A849-FB238620EA52}"/>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8" t="s">
        <v>0</v>
      </c>
      <c r="C2" s="100"/>
    </row>
    <row r="3" spans="2:11" x14ac:dyDescent="0.35">
      <c r="B3" s="1"/>
      <c r="C3" s="1"/>
    </row>
    <row r="4" spans="2:11" ht="15.5" x14ac:dyDescent="0.35">
      <c r="B4" s="19" t="s">
        <v>616</v>
      </c>
      <c r="C4" s="2"/>
    </row>
    <row r="5" spans="2:11" ht="2.15" customHeight="1" x14ac:dyDescent="0.35">
      <c r="B5" s="1"/>
      <c r="C5" s="1"/>
    </row>
    <row r="6" spans="2:11" ht="2.15" customHeight="1" x14ac:dyDescent="0.35">
      <c r="B6" s="465"/>
      <c r="C6" s="465"/>
      <c r="D6" s="465"/>
      <c r="E6" s="465"/>
    </row>
    <row r="7" spans="2:11" ht="2.15" customHeight="1" x14ac:dyDescent="0.35">
      <c r="B7" s="3"/>
      <c r="C7" s="4"/>
    </row>
    <row r="8" spans="2:11" ht="15" thickBot="1" x14ac:dyDescent="0.4">
      <c r="B8" s="32"/>
      <c r="C8" s="476">
        <f>+Tartalom!B3</f>
        <v>45657</v>
      </c>
      <c r="D8" s="476"/>
      <c r="E8" s="476"/>
      <c r="F8" s="476"/>
      <c r="G8" s="476"/>
      <c r="H8" s="476"/>
      <c r="I8" s="476"/>
      <c r="J8" s="476"/>
      <c r="K8" s="476"/>
    </row>
    <row r="9" spans="2:11" ht="21.75" customHeight="1" thickBot="1" x14ac:dyDescent="0.4">
      <c r="C9" s="556" t="s">
        <v>2</v>
      </c>
      <c r="D9" s="559" t="s">
        <v>630</v>
      </c>
      <c r="E9" s="559"/>
      <c r="F9" s="559"/>
      <c r="G9" s="561"/>
      <c r="H9" s="560" t="s">
        <v>617</v>
      </c>
      <c r="I9" s="560"/>
      <c r="J9" s="560"/>
      <c r="K9" s="560"/>
    </row>
    <row r="10" spans="2:11" ht="27" customHeight="1" thickBot="1" x14ac:dyDescent="0.4">
      <c r="C10" s="557"/>
      <c r="D10" s="559" t="s">
        <v>618</v>
      </c>
      <c r="E10" s="559"/>
      <c r="F10" s="559" t="s">
        <v>619</v>
      </c>
      <c r="G10" s="561"/>
      <c r="H10" s="559" t="s">
        <v>618</v>
      </c>
      <c r="I10" s="559"/>
      <c r="J10" s="559" t="s">
        <v>619</v>
      </c>
      <c r="K10" s="559"/>
    </row>
    <row r="11" spans="2:11" ht="23.25" customHeight="1" thickBot="1" x14ac:dyDescent="0.4">
      <c r="C11" s="558" t="s">
        <v>556</v>
      </c>
      <c r="D11" s="63" t="s">
        <v>620</v>
      </c>
      <c r="E11" s="63" t="s">
        <v>621</v>
      </c>
      <c r="F11" s="63" t="s">
        <v>620</v>
      </c>
      <c r="G11" s="349" t="s">
        <v>621</v>
      </c>
      <c r="H11" s="63" t="s">
        <v>620</v>
      </c>
      <c r="I11" s="63" t="s">
        <v>621</v>
      </c>
      <c r="J11" s="63" t="s">
        <v>620</v>
      </c>
      <c r="K11" s="63" t="s">
        <v>621</v>
      </c>
    </row>
    <row r="12" spans="2:11" x14ac:dyDescent="0.35">
      <c r="C12" s="270" t="s">
        <v>622</v>
      </c>
      <c r="D12" s="188">
        <v>0</v>
      </c>
      <c r="E12" s="188">
        <v>0</v>
      </c>
      <c r="F12" s="188">
        <v>0</v>
      </c>
      <c r="G12" s="193">
        <v>0</v>
      </c>
      <c r="H12" s="188">
        <v>0</v>
      </c>
      <c r="I12" s="188">
        <v>0</v>
      </c>
      <c r="J12" s="104">
        <v>0</v>
      </c>
      <c r="K12" s="104">
        <v>0</v>
      </c>
    </row>
    <row r="13" spans="2:11" x14ac:dyDescent="0.35">
      <c r="C13" s="270" t="s">
        <v>623</v>
      </c>
      <c r="D13" s="188">
        <v>0</v>
      </c>
      <c r="E13" s="188">
        <v>0</v>
      </c>
      <c r="F13" s="188">
        <v>0</v>
      </c>
      <c r="G13" s="193">
        <v>0</v>
      </c>
      <c r="H13" s="188">
        <v>0</v>
      </c>
      <c r="I13" s="188">
        <v>0</v>
      </c>
      <c r="J13" s="104">
        <v>0</v>
      </c>
      <c r="K13" s="104">
        <v>0</v>
      </c>
    </row>
    <row r="14" spans="2:11" x14ac:dyDescent="0.35">
      <c r="C14" s="270" t="s">
        <v>624</v>
      </c>
      <c r="D14" s="188">
        <v>0</v>
      </c>
      <c r="E14" s="188">
        <v>0</v>
      </c>
      <c r="F14" s="188">
        <v>0</v>
      </c>
      <c r="G14" s="193">
        <v>0</v>
      </c>
      <c r="H14" s="188">
        <v>0</v>
      </c>
      <c r="I14" s="188">
        <v>0</v>
      </c>
      <c r="J14" s="104">
        <v>0</v>
      </c>
      <c r="K14" s="104">
        <v>0</v>
      </c>
    </row>
    <row r="15" spans="2:11" x14ac:dyDescent="0.35">
      <c r="C15" s="270" t="s">
        <v>625</v>
      </c>
      <c r="D15" s="188">
        <v>0</v>
      </c>
      <c r="E15" s="188">
        <v>0</v>
      </c>
      <c r="F15" s="188">
        <v>0</v>
      </c>
      <c r="G15" s="193">
        <v>0</v>
      </c>
      <c r="H15" s="188">
        <v>0</v>
      </c>
      <c r="I15" s="188">
        <v>0</v>
      </c>
      <c r="J15" s="104">
        <v>0</v>
      </c>
      <c r="K15" s="104">
        <v>0</v>
      </c>
    </row>
    <row r="16" spans="2:11" x14ac:dyDescent="0.35">
      <c r="C16" s="270" t="s">
        <v>626</v>
      </c>
      <c r="D16" s="188">
        <v>0</v>
      </c>
      <c r="E16" s="188">
        <v>0</v>
      </c>
      <c r="F16" s="188">
        <v>0</v>
      </c>
      <c r="G16" s="193">
        <v>0</v>
      </c>
      <c r="H16" s="188">
        <v>0</v>
      </c>
      <c r="I16" s="188">
        <v>0</v>
      </c>
      <c r="J16" s="104">
        <v>0</v>
      </c>
      <c r="K16" s="104">
        <v>0</v>
      </c>
    </row>
    <row r="17" spans="3:11" x14ac:dyDescent="0.35">
      <c r="C17" s="270" t="s">
        <v>627</v>
      </c>
      <c r="D17" s="188">
        <v>0</v>
      </c>
      <c r="E17" s="188">
        <v>0</v>
      </c>
      <c r="F17" s="188">
        <v>0</v>
      </c>
      <c r="G17" s="193">
        <v>0</v>
      </c>
      <c r="H17" s="188">
        <v>0</v>
      </c>
      <c r="I17" s="188">
        <v>0</v>
      </c>
      <c r="J17" s="104">
        <v>0</v>
      </c>
      <c r="K17" s="104">
        <v>0</v>
      </c>
    </row>
    <row r="18" spans="3:11" x14ac:dyDescent="0.35">
      <c r="C18" s="270" t="s">
        <v>628</v>
      </c>
      <c r="D18" s="188">
        <v>0</v>
      </c>
      <c r="E18" s="188">
        <v>0</v>
      </c>
      <c r="F18" s="188">
        <v>0</v>
      </c>
      <c r="G18" s="193">
        <v>0</v>
      </c>
      <c r="H18" s="188">
        <v>0</v>
      </c>
      <c r="I18" s="188">
        <v>0</v>
      </c>
      <c r="J18" s="104">
        <v>0</v>
      </c>
      <c r="K18" s="104">
        <v>0</v>
      </c>
    </row>
    <row r="19" spans="3:11" x14ac:dyDescent="0.35">
      <c r="C19" s="270" t="s">
        <v>629</v>
      </c>
      <c r="D19" s="188">
        <v>0</v>
      </c>
      <c r="E19" s="188">
        <v>0</v>
      </c>
      <c r="F19" s="188">
        <v>0</v>
      </c>
      <c r="G19" s="193">
        <v>0</v>
      </c>
      <c r="H19" s="188">
        <v>0</v>
      </c>
      <c r="I19" s="188">
        <v>0</v>
      </c>
      <c r="J19" s="104">
        <v>0</v>
      </c>
      <c r="K19" s="104">
        <v>0</v>
      </c>
    </row>
    <row r="20" spans="3:11" ht="15" thickBot="1" x14ac:dyDescent="0.4">
      <c r="C20" s="273" t="s">
        <v>15</v>
      </c>
      <c r="D20" s="274">
        <v>0</v>
      </c>
      <c r="E20" s="274">
        <v>0</v>
      </c>
      <c r="F20" s="274">
        <v>0</v>
      </c>
      <c r="G20" s="350">
        <v>0</v>
      </c>
      <c r="H20" s="274">
        <v>0</v>
      </c>
      <c r="I20" s="274">
        <v>0</v>
      </c>
      <c r="J20" s="275">
        <v>0</v>
      </c>
      <c r="K20" s="275">
        <v>0</v>
      </c>
    </row>
  </sheetData>
  <sheetProtection algorithmName="SHA-512" hashValue="BKnfWSiGNtQo98AkSA+QmnXGfK1jQKJ2vju7EW9L48+eIN5poDbc4q9Rdp8x6Ni4hXnAqUXYuZNybLYcsdrqAg==" saltValue="mXHtWiiumLZgrd2MhA6+U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B0571D25-DE70-4702-8740-4684B0D1BE2E}"/>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8" t="s">
        <v>0</v>
      </c>
      <c r="C2" s="100"/>
    </row>
    <row r="3" spans="2:5" x14ac:dyDescent="0.35">
      <c r="B3" s="1"/>
      <c r="C3" s="1"/>
    </row>
    <row r="4" spans="2:5" ht="15.5" x14ac:dyDescent="0.35">
      <c r="B4" s="19" t="s">
        <v>631</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2"/>
      <c r="C8" s="476">
        <f>+Tartalom!B3</f>
        <v>45657</v>
      </c>
      <c r="D8" s="476"/>
      <c r="E8" s="476"/>
    </row>
    <row r="9" spans="2:5" ht="36" customHeight="1" thickBot="1" x14ac:dyDescent="0.4">
      <c r="C9" s="278" t="s">
        <v>2</v>
      </c>
      <c r="D9" s="279" t="s">
        <v>633</v>
      </c>
      <c r="E9" s="279" t="s">
        <v>634</v>
      </c>
    </row>
    <row r="10" spans="2:5" ht="23.25" customHeight="1" x14ac:dyDescent="0.35">
      <c r="C10" s="283" t="s">
        <v>635</v>
      </c>
      <c r="D10" s="284"/>
      <c r="E10" s="284"/>
    </row>
    <row r="11" spans="2:5" x14ac:dyDescent="0.35">
      <c r="C11" s="282" t="s">
        <v>640</v>
      </c>
      <c r="D11" s="277">
        <v>0</v>
      </c>
      <c r="E11" s="277">
        <v>0</v>
      </c>
    </row>
    <row r="12" spans="2:5" x14ac:dyDescent="0.35">
      <c r="C12" s="282" t="s">
        <v>636</v>
      </c>
      <c r="D12" s="277">
        <v>0</v>
      </c>
      <c r="E12" s="277">
        <v>0</v>
      </c>
    </row>
    <row r="13" spans="2:5" x14ac:dyDescent="0.35">
      <c r="C13" s="282" t="s">
        <v>641</v>
      </c>
      <c r="D13" s="277">
        <v>0</v>
      </c>
      <c r="E13" s="277">
        <v>0</v>
      </c>
    </row>
    <row r="14" spans="2:5" x14ac:dyDescent="0.35">
      <c r="C14" s="282" t="s">
        <v>637</v>
      </c>
      <c r="D14" s="216">
        <v>0</v>
      </c>
      <c r="E14" s="216">
        <v>0</v>
      </c>
    </row>
    <row r="15" spans="2:5" x14ac:dyDescent="0.35">
      <c r="C15" s="282" t="s">
        <v>632</v>
      </c>
      <c r="D15" s="216">
        <v>0</v>
      </c>
      <c r="E15" s="216">
        <v>0</v>
      </c>
    </row>
    <row r="16" spans="2:5" x14ac:dyDescent="0.35">
      <c r="C16" s="285" t="s">
        <v>638</v>
      </c>
      <c r="D16" s="286">
        <v>0</v>
      </c>
      <c r="E16" s="286">
        <v>0</v>
      </c>
    </row>
    <row r="17" spans="3:5" x14ac:dyDescent="0.35">
      <c r="C17" s="276" t="s">
        <v>639</v>
      </c>
      <c r="D17" s="242"/>
      <c r="E17" s="242"/>
    </row>
    <row r="18" spans="3:5" x14ac:dyDescent="0.35">
      <c r="C18" s="282" t="s">
        <v>642</v>
      </c>
      <c r="D18" s="188">
        <v>0</v>
      </c>
      <c r="E18" s="188">
        <v>0</v>
      </c>
    </row>
    <row r="19" spans="3:5" ht="15" thickBot="1" x14ac:dyDescent="0.4">
      <c r="C19" s="287" t="s">
        <v>643</v>
      </c>
      <c r="D19" s="280">
        <v>0</v>
      </c>
      <c r="E19" s="280">
        <v>0</v>
      </c>
    </row>
  </sheetData>
  <sheetProtection algorithmName="SHA-512" hashValue="qRUYKegBjQczv+vC+fNpULKPJfKr9HD0n0SvuxFpVBMgIEalVkCojduEQ8CLZBgEqG018M4/zUWYyD7JkTgN+g==" saltValue="yf29kih7v3jdNKKtccb/3Q==" spinCount="100000" sheet="1" objects="1" scenarios="1"/>
  <mergeCells count="2">
    <mergeCell ref="C8:E8"/>
    <mergeCell ref="B6:E6"/>
  </mergeCells>
  <hyperlinks>
    <hyperlink ref="B2" location="Tartalom!A1" display="Back to contents page" xr:uid="{9866A73C-6C48-4CD1-8394-9F2767F6A319}"/>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8" t="s">
        <v>0</v>
      </c>
      <c r="C2" s="100"/>
    </row>
    <row r="3" spans="2:5" x14ac:dyDescent="0.35">
      <c r="B3" s="1"/>
      <c r="C3" s="1"/>
    </row>
    <row r="4" spans="2:5" ht="15.5" x14ac:dyDescent="0.35">
      <c r="B4" s="19" t="s">
        <v>644</v>
      </c>
      <c r="C4" s="2"/>
    </row>
    <row r="5" spans="2:5" ht="2.15" customHeight="1" x14ac:dyDescent="0.35">
      <c r="B5" s="1"/>
      <c r="C5" s="1"/>
    </row>
    <row r="6" spans="2:5" ht="2.15" customHeight="1" x14ac:dyDescent="0.35">
      <c r="B6" s="465"/>
      <c r="C6" s="465"/>
      <c r="D6" s="465"/>
      <c r="E6" s="465"/>
    </row>
    <row r="7" spans="2:5" ht="2.15" customHeight="1" x14ac:dyDescent="0.35">
      <c r="B7" s="3"/>
      <c r="C7" s="4"/>
    </row>
    <row r="8" spans="2:5" ht="15" thickBot="1" x14ac:dyDescent="0.4">
      <c r="B8" s="32"/>
      <c r="C8" s="476">
        <f>+Tartalom!B3</f>
        <v>45657</v>
      </c>
      <c r="D8" s="476"/>
      <c r="E8" s="476"/>
    </row>
    <row r="9" spans="2:5" ht="36" customHeight="1" thickBot="1" x14ac:dyDescent="0.4">
      <c r="C9" s="272" t="s">
        <v>2</v>
      </c>
      <c r="D9" s="271" t="s">
        <v>16</v>
      </c>
      <c r="E9" s="271" t="s">
        <v>587</v>
      </c>
    </row>
    <row r="10" spans="2:5" ht="23.25" customHeight="1" x14ac:dyDescent="0.35">
      <c r="C10" s="362" t="s">
        <v>646</v>
      </c>
      <c r="D10" s="254"/>
      <c r="E10" s="361">
        <v>0</v>
      </c>
    </row>
    <row r="11" spans="2:5" ht="25.5" customHeight="1" x14ac:dyDescent="0.35">
      <c r="C11" s="281" t="s">
        <v>647</v>
      </c>
      <c r="D11" s="238">
        <v>0</v>
      </c>
      <c r="E11" s="238">
        <v>0</v>
      </c>
    </row>
    <row r="12" spans="2:5" x14ac:dyDescent="0.35">
      <c r="C12" s="282" t="s">
        <v>648</v>
      </c>
      <c r="D12" s="238">
        <v>0</v>
      </c>
      <c r="E12" s="238">
        <v>0</v>
      </c>
    </row>
    <row r="13" spans="2:5" x14ac:dyDescent="0.35">
      <c r="C13" s="282" t="s">
        <v>649</v>
      </c>
      <c r="D13" s="238">
        <v>0</v>
      </c>
      <c r="E13" s="238">
        <v>0</v>
      </c>
    </row>
    <row r="14" spans="2:5" x14ac:dyDescent="0.35">
      <c r="C14" s="282" t="s">
        <v>650</v>
      </c>
      <c r="D14" s="238">
        <v>0</v>
      </c>
      <c r="E14" s="238">
        <v>0</v>
      </c>
    </row>
    <row r="15" spans="2:5" x14ac:dyDescent="0.35">
      <c r="C15" s="282" t="s">
        <v>651</v>
      </c>
      <c r="D15" s="238">
        <v>0</v>
      </c>
      <c r="E15" s="238">
        <v>0</v>
      </c>
    </row>
    <row r="16" spans="2:5" x14ac:dyDescent="0.35">
      <c r="C16" s="281" t="s">
        <v>652</v>
      </c>
      <c r="D16" s="238">
        <v>0</v>
      </c>
      <c r="E16" s="251"/>
    </row>
    <row r="17" spans="3:5" x14ac:dyDescent="0.35">
      <c r="C17" s="281" t="s">
        <v>653</v>
      </c>
      <c r="D17" s="238">
        <v>0</v>
      </c>
      <c r="E17" s="238">
        <v>0</v>
      </c>
    </row>
    <row r="18" spans="3:5" x14ac:dyDescent="0.35">
      <c r="C18" s="281" t="s">
        <v>645</v>
      </c>
      <c r="D18" s="238">
        <v>0</v>
      </c>
      <c r="E18" s="238">
        <v>0</v>
      </c>
    </row>
    <row r="19" spans="3:5" x14ac:dyDescent="0.35">
      <c r="C19" s="281" t="s">
        <v>654</v>
      </c>
      <c r="D19" s="238">
        <v>0</v>
      </c>
      <c r="E19" s="238">
        <v>0</v>
      </c>
    </row>
    <row r="20" spans="3:5" ht="25.5" customHeight="1" x14ac:dyDescent="0.35">
      <c r="C20" s="289" t="s">
        <v>655</v>
      </c>
      <c r="D20" s="297"/>
      <c r="E20" s="290">
        <v>0</v>
      </c>
    </row>
    <row r="21" spans="3:5" ht="39" customHeight="1" x14ac:dyDescent="0.35">
      <c r="C21" s="281" t="s">
        <v>656</v>
      </c>
      <c r="D21" s="188">
        <v>0</v>
      </c>
      <c r="E21" s="188">
        <v>0</v>
      </c>
    </row>
    <row r="22" spans="3:5" x14ac:dyDescent="0.35">
      <c r="C22" s="282" t="s">
        <v>648</v>
      </c>
      <c r="D22" s="188">
        <v>0</v>
      </c>
      <c r="E22" s="188">
        <v>0</v>
      </c>
    </row>
    <row r="23" spans="3:5" x14ac:dyDescent="0.35">
      <c r="C23" s="282" t="s">
        <v>649</v>
      </c>
      <c r="D23" s="188">
        <v>0</v>
      </c>
      <c r="E23" s="188">
        <v>0</v>
      </c>
    </row>
    <row r="24" spans="3:5" x14ac:dyDescent="0.35">
      <c r="C24" s="282" t="s">
        <v>650</v>
      </c>
      <c r="D24" s="188">
        <v>0</v>
      </c>
      <c r="E24" s="188">
        <v>0</v>
      </c>
    </row>
    <row r="25" spans="3:5" x14ac:dyDescent="0.35">
      <c r="C25" s="282" t="s">
        <v>651</v>
      </c>
      <c r="D25" s="188">
        <v>0</v>
      </c>
      <c r="E25" s="188">
        <v>0</v>
      </c>
    </row>
    <row r="26" spans="3:5" x14ac:dyDescent="0.35">
      <c r="C26" s="281" t="s">
        <v>652</v>
      </c>
      <c r="D26" s="188">
        <v>0</v>
      </c>
      <c r="E26" s="251"/>
    </row>
    <row r="27" spans="3:5" x14ac:dyDescent="0.35">
      <c r="C27" s="281" t="s">
        <v>653</v>
      </c>
      <c r="D27" s="188">
        <v>0</v>
      </c>
      <c r="E27" s="188">
        <v>0</v>
      </c>
    </row>
    <row r="28" spans="3:5" x14ac:dyDescent="0.35">
      <c r="C28" s="281" t="s">
        <v>645</v>
      </c>
      <c r="D28" s="188">
        <v>0</v>
      </c>
      <c r="E28" s="188">
        <v>0</v>
      </c>
    </row>
    <row r="29" spans="3:5" ht="15" thickBot="1" x14ac:dyDescent="0.4">
      <c r="C29" s="288" t="s">
        <v>654</v>
      </c>
      <c r="D29" s="280">
        <v>0</v>
      </c>
      <c r="E29" s="280">
        <v>0</v>
      </c>
    </row>
  </sheetData>
  <sheetProtection algorithmName="SHA-512" hashValue="V4tNhMUHUGnk5Z8GEWNHN3hpKqDv0SZjdWcJxGWTcZyPyeuss+KMpoKWgpDlznRzvMUzmjrt+8iEGG3FP1EAcQ==" saltValue="Ff4NMC2NuhMfdQdHssxkRw==" spinCount="100000" sheet="1" objects="1" scenarios="1"/>
  <mergeCells count="2">
    <mergeCell ref="B6:E6"/>
    <mergeCell ref="C8:E8"/>
  </mergeCells>
  <hyperlinks>
    <hyperlink ref="B2" location="Tartalom!A1" display="Back to contents page" xr:uid="{885EAC60-01AB-40DD-B75B-13FF63F657AB}"/>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8" t="s">
        <v>0</v>
      </c>
      <c r="C2" s="100"/>
    </row>
    <row r="3" spans="2:4" x14ac:dyDescent="0.35">
      <c r="B3" s="1"/>
      <c r="C3" s="1"/>
    </row>
    <row r="4" spans="2:4" ht="15.5" x14ac:dyDescent="0.35">
      <c r="B4" s="19" t="s">
        <v>657</v>
      </c>
      <c r="C4" s="2"/>
    </row>
    <row r="5" spans="2:4" x14ac:dyDescent="0.35">
      <c r="B5" s="1"/>
      <c r="C5" s="1"/>
    </row>
    <row r="6" spans="2:4" ht="48" customHeight="1" x14ac:dyDescent="0.35">
      <c r="B6" s="562" t="s">
        <v>983</v>
      </c>
      <c r="C6" s="562"/>
      <c r="D6" s="562"/>
    </row>
    <row r="7" spans="2:4" x14ac:dyDescent="0.35">
      <c r="B7" s="3"/>
      <c r="C7" s="4"/>
    </row>
    <row r="8" spans="2:4" ht="15" thickBot="1" x14ac:dyDescent="0.4">
      <c r="B8" s="32"/>
      <c r="C8" s="476">
        <f>+Tartalom!B3</f>
        <v>45657</v>
      </c>
      <c r="D8" s="476"/>
    </row>
    <row r="9" spans="2:4" x14ac:dyDescent="0.35">
      <c r="C9" s="541" t="s">
        <v>2</v>
      </c>
      <c r="D9" s="554" t="s">
        <v>164</v>
      </c>
    </row>
    <row r="10" spans="2:4" ht="23.25" customHeight="1" thickBot="1" x14ac:dyDescent="0.4">
      <c r="C10" s="542"/>
      <c r="D10" s="555"/>
    </row>
    <row r="11" spans="2:4" x14ac:dyDescent="0.35">
      <c r="C11" s="294" t="s">
        <v>665</v>
      </c>
      <c r="D11" s="295"/>
    </row>
    <row r="12" spans="2:4" x14ac:dyDescent="0.35">
      <c r="C12" s="265" t="s">
        <v>658</v>
      </c>
      <c r="D12" s="238">
        <v>0</v>
      </c>
    </row>
    <row r="13" spans="2:4" x14ac:dyDescent="0.35">
      <c r="C13" s="292" t="s">
        <v>659</v>
      </c>
      <c r="D13" s="238">
        <v>0</v>
      </c>
    </row>
    <row r="14" spans="2:4" x14ac:dyDescent="0.35">
      <c r="C14" s="292" t="s">
        <v>660</v>
      </c>
      <c r="D14" s="238">
        <v>0</v>
      </c>
    </row>
    <row r="15" spans="2:4" x14ac:dyDescent="0.35">
      <c r="C15" s="292" t="s">
        <v>661</v>
      </c>
      <c r="D15" s="238">
        <v>0</v>
      </c>
    </row>
    <row r="16" spans="2:4" x14ac:dyDescent="0.35">
      <c r="C16" s="296" t="s">
        <v>662</v>
      </c>
      <c r="D16" s="251"/>
    </row>
    <row r="17" spans="3:4" x14ac:dyDescent="0.35">
      <c r="C17" s="292" t="s">
        <v>663</v>
      </c>
      <c r="D17" s="238">
        <v>0</v>
      </c>
    </row>
    <row r="18" spans="3:4" x14ac:dyDescent="0.35">
      <c r="C18" s="292" t="s">
        <v>666</v>
      </c>
      <c r="D18" s="238">
        <v>0</v>
      </c>
    </row>
    <row r="19" spans="3:4" x14ac:dyDescent="0.35">
      <c r="C19" s="292" t="s">
        <v>667</v>
      </c>
      <c r="D19" s="238">
        <v>0</v>
      </c>
    </row>
    <row r="20" spans="3:4" x14ac:dyDescent="0.35">
      <c r="C20" s="292" t="s">
        <v>664</v>
      </c>
      <c r="D20" s="238">
        <v>0</v>
      </c>
    </row>
    <row r="21" spans="3:4" ht="15" thickBot="1" x14ac:dyDescent="0.4">
      <c r="C21" s="223" t="s">
        <v>15</v>
      </c>
      <c r="D21" s="252">
        <v>0</v>
      </c>
    </row>
  </sheetData>
  <sheetProtection algorithmName="SHA-512" hashValue="G1dmsnHM65tA6XTVzcPQRTuBmIyOpfxpTnQnas0sXoMuwgTTcSTID1ZeMUMEUQXI7H6c3jpc67JKp7d9Oyn/Fg==" saltValue="22M59G9/uorUCIwOjAbs7A==" spinCount="100000" sheet="1" objects="1" scenarios="1"/>
  <mergeCells count="4">
    <mergeCell ref="B6:D6"/>
    <mergeCell ref="D9:D10"/>
    <mergeCell ref="C9:C10"/>
    <mergeCell ref="C8:D8"/>
  </mergeCells>
  <hyperlinks>
    <hyperlink ref="B2" location="Tartalom!A1" display="Back to contents page" xr:uid="{21483DE1-B658-453E-87A7-62AF8D343F5A}"/>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8" t="s">
        <v>0</v>
      </c>
      <c r="C2" s="100"/>
      <c r="D2" s="100"/>
      <c r="E2" s="100"/>
      <c r="F2" s="100"/>
      <c r="G2" s="100"/>
    </row>
    <row r="3" spans="2:8" x14ac:dyDescent="0.35">
      <c r="B3" s="1"/>
      <c r="C3" s="1"/>
      <c r="D3" s="1"/>
      <c r="E3" s="1"/>
      <c r="F3" s="1"/>
      <c r="G3" s="1"/>
    </row>
    <row r="4" spans="2:8" ht="15.5" x14ac:dyDescent="0.35">
      <c r="B4" s="19" t="s">
        <v>668</v>
      </c>
      <c r="C4" s="2"/>
      <c r="D4" s="2"/>
      <c r="E4" s="2"/>
      <c r="F4" s="2"/>
      <c r="G4" s="2"/>
    </row>
    <row r="5" spans="2:8" ht="2.15" customHeight="1" x14ac:dyDescent="0.35">
      <c r="B5" s="1"/>
      <c r="C5" s="1"/>
      <c r="D5" s="1"/>
      <c r="E5" s="1"/>
      <c r="F5" s="1"/>
      <c r="G5" s="1"/>
    </row>
    <row r="6" spans="2:8" ht="2.15" customHeight="1" x14ac:dyDescent="0.35">
      <c r="B6" s="465"/>
      <c r="C6" s="465"/>
      <c r="D6" s="465"/>
      <c r="E6" s="465"/>
      <c r="F6" s="465"/>
      <c r="G6" s="465"/>
      <c r="H6" s="465"/>
    </row>
    <row r="7" spans="2:8" ht="2.15" customHeight="1" x14ac:dyDescent="0.35">
      <c r="B7" s="3"/>
      <c r="C7" s="4"/>
      <c r="D7" s="4"/>
      <c r="E7" s="4"/>
      <c r="F7" s="4"/>
      <c r="G7" s="4"/>
    </row>
    <row r="8" spans="2:8" ht="15" thickBot="1" x14ac:dyDescent="0.4">
      <c r="B8" s="32"/>
      <c r="C8" s="476">
        <f>+Tartalom!B3</f>
        <v>45657</v>
      </c>
      <c r="D8" s="476"/>
      <c r="E8" s="476"/>
      <c r="F8" s="476"/>
      <c r="G8" s="476"/>
      <c r="H8" s="476"/>
    </row>
    <row r="9" spans="2:8" x14ac:dyDescent="0.35">
      <c r="C9" s="541" t="s">
        <v>2</v>
      </c>
      <c r="D9" s="541" t="s">
        <v>669</v>
      </c>
      <c r="E9" s="541"/>
      <c r="F9" s="541"/>
      <c r="G9" s="554" t="s">
        <v>670</v>
      </c>
      <c r="H9" s="554" t="s">
        <v>17</v>
      </c>
    </row>
    <row r="10" spans="2:8" ht="23.25" customHeight="1" thickBot="1" x14ac:dyDescent="0.4">
      <c r="C10" s="542"/>
      <c r="D10" s="435">
        <v>2022</v>
      </c>
      <c r="E10" s="435">
        <v>2023</v>
      </c>
      <c r="F10" s="293">
        <v>2024</v>
      </c>
      <c r="G10" s="555"/>
      <c r="H10" s="555"/>
    </row>
    <row r="11" spans="2:8" x14ac:dyDescent="0.35">
      <c r="C11" s="291" t="s">
        <v>671</v>
      </c>
      <c r="D11" s="366">
        <v>0</v>
      </c>
      <c r="E11" s="366">
        <v>0</v>
      </c>
      <c r="F11" s="366">
        <v>0</v>
      </c>
      <c r="G11" s="366">
        <v>0</v>
      </c>
      <c r="H11" s="250">
        <v>0</v>
      </c>
    </row>
    <row r="12" spans="2:8" ht="20" x14ac:dyDescent="0.35">
      <c r="C12" s="265" t="s">
        <v>672</v>
      </c>
      <c r="D12" s="250">
        <v>0</v>
      </c>
      <c r="E12" s="250">
        <v>0</v>
      </c>
      <c r="F12" s="250">
        <v>0</v>
      </c>
      <c r="G12" s="250">
        <v>0</v>
      </c>
      <c r="H12" s="238">
        <v>0</v>
      </c>
    </row>
    <row r="13" spans="2:8" x14ac:dyDescent="0.35">
      <c r="C13" s="298" t="s">
        <v>673</v>
      </c>
      <c r="D13" s="238">
        <v>0</v>
      </c>
      <c r="E13" s="238">
        <v>0</v>
      </c>
      <c r="F13" s="238">
        <v>0</v>
      </c>
      <c r="G13" s="251"/>
      <c r="H13" s="251"/>
    </row>
    <row r="14" spans="2:8" x14ac:dyDescent="0.35">
      <c r="C14" s="298" t="s">
        <v>674</v>
      </c>
      <c r="D14" s="238">
        <v>0</v>
      </c>
      <c r="E14" s="238">
        <v>0</v>
      </c>
      <c r="F14" s="238">
        <v>0</v>
      </c>
      <c r="G14" s="251"/>
      <c r="H14" s="251"/>
    </row>
    <row r="15" spans="2:8" ht="15" thickBot="1" x14ac:dyDescent="0.4">
      <c r="C15" s="43" t="s">
        <v>675</v>
      </c>
      <c r="D15" s="299">
        <v>161974.22184700001</v>
      </c>
      <c r="E15" s="299">
        <v>77912.978731000025</v>
      </c>
      <c r="F15" s="299">
        <v>131179.95656500003</v>
      </c>
      <c r="G15" s="299">
        <v>3659.299120844099</v>
      </c>
      <c r="H15" s="299">
        <v>45741.239010551239</v>
      </c>
    </row>
  </sheetData>
  <sheetProtection algorithmName="SHA-512" hashValue="N+i8x5h9bg8dBaOfmKh2fr0MWg1vMy3lBXjCKU6F3FDfc5AjNHR1MGEDso/bsQM29OSjoBtNVhVcabxCYal9PQ==" saltValue="CEfWWEZEXjW4lgRCVd/e8A==" spinCount="100000" sheet="1" objects="1" scenarios="1"/>
  <mergeCells count="6">
    <mergeCell ref="B6:H6"/>
    <mergeCell ref="C9:C10"/>
    <mergeCell ref="H9:H10"/>
    <mergeCell ref="D9:F9"/>
    <mergeCell ref="G9:G10"/>
    <mergeCell ref="C8:H8"/>
  </mergeCells>
  <hyperlinks>
    <hyperlink ref="B2" location="Tartalom!A1" display="Back to contents page" xr:uid="{777E2014-B4C3-4F2D-99AF-CCE6927B3896}"/>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C6EA5-A604-4994-9DD7-3FF0366E7AFC}">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8" t="s">
        <v>0</v>
      </c>
      <c r="C2" s="367"/>
      <c r="D2" s="367"/>
      <c r="E2" s="367"/>
      <c r="F2" s="367"/>
      <c r="G2" s="367"/>
    </row>
    <row r="3" spans="2:8" x14ac:dyDescent="0.35">
      <c r="B3" s="1"/>
      <c r="C3" s="1"/>
      <c r="D3" s="1"/>
      <c r="E3" s="1"/>
      <c r="F3" s="1"/>
      <c r="G3" s="1"/>
    </row>
    <row r="4" spans="2:8" ht="15.5" x14ac:dyDescent="0.35">
      <c r="B4" s="368" t="s">
        <v>883</v>
      </c>
      <c r="C4" s="2"/>
      <c r="D4" s="2"/>
      <c r="E4" s="2"/>
      <c r="F4" s="2"/>
      <c r="G4" s="2"/>
    </row>
    <row r="5" spans="2:8" ht="2.15" customHeight="1" x14ac:dyDescent="0.35">
      <c r="B5" s="1"/>
      <c r="C5" s="1"/>
      <c r="D5" s="1"/>
      <c r="E5" s="1"/>
      <c r="F5" s="1"/>
      <c r="G5" s="1"/>
    </row>
    <row r="6" spans="2:8" ht="2.15" customHeight="1" x14ac:dyDescent="0.35">
      <c r="B6" s="497"/>
      <c r="C6" s="497"/>
      <c r="D6" s="497"/>
      <c r="E6" s="497"/>
      <c r="F6" s="497"/>
      <c r="G6" s="497"/>
      <c r="H6" s="497"/>
    </row>
    <row r="7" spans="2:8" ht="2.15" customHeight="1" x14ac:dyDescent="0.35">
      <c r="B7" s="369"/>
      <c r="C7" s="370"/>
      <c r="D7" s="370"/>
      <c r="E7" s="370"/>
      <c r="F7" s="370"/>
      <c r="G7" s="370"/>
    </row>
    <row r="8" spans="2:8" ht="15" thickBot="1" x14ac:dyDescent="0.4">
      <c r="B8" s="32"/>
      <c r="C8" s="476">
        <f>Tartalom!B3</f>
        <v>45657</v>
      </c>
      <c r="D8" s="476"/>
      <c r="E8" s="476"/>
      <c r="F8" s="476"/>
      <c r="G8" s="476"/>
      <c r="H8" s="476"/>
    </row>
    <row r="9" spans="2:8" ht="41.25" customHeight="1" thickBot="1" x14ac:dyDescent="0.4">
      <c r="B9" s="106"/>
      <c r="C9" s="563" t="s">
        <v>884</v>
      </c>
      <c r="D9" s="563"/>
      <c r="E9" s="364" t="s">
        <v>885</v>
      </c>
      <c r="F9" s="364" t="s">
        <v>886</v>
      </c>
      <c r="G9" s="385" t="s">
        <v>887</v>
      </c>
      <c r="H9" s="385" t="s">
        <v>888</v>
      </c>
    </row>
    <row r="10" spans="2:8" x14ac:dyDescent="0.35">
      <c r="B10" s="112">
        <v>1</v>
      </c>
      <c r="C10" s="564" t="s">
        <v>889</v>
      </c>
      <c r="D10" s="386" t="s">
        <v>890</v>
      </c>
      <c r="E10" s="387">
        <v>4</v>
      </c>
      <c r="F10" s="387">
        <v>7</v>
      </c>
      <c r="G10" s="387">
        <v>0</v>
      </c>
      <c r="H10" s="387">
        <v>6</v>
      </c>
    </row>
    <row r="11" spans="2:8" x14ac:dyDescent="0.35">
      <c r="B11" s="109">
        <v>2</v>
      </c>
      <c r="C11" s="565"/>
      <c r="D11" s="386" t="s">
        <v>891</v>
      </c>
      <c r="E11" s="387">
        <v>5</v>
      </c>
      <c r="F11" s="387">
        <v>89</v>
      </c>
      <c r="G11" s="387">
        <v>0</v>
      </c>
      <c r="H11" s="387">
        <v>111</v>
      </c>
    </row>
    <row r="12" spans="2:8" x14ac:dyDescent="0.35">
      <c r="B12" s="109">
        <v>3</v>
      </c>
      <c r="C12" s="565"/>
      <c r="D12" s="388" t="s">
        <v>892</v>
      </c>
      <c r="E12" s="387">
        <v>5</v>
      </c>
      <c r="F12" s="387">
        <v>82</v>
      </c>
      <c r="G12" s="387">
        <v>0</v>
      </c>
      <c r="H12" s="387">
        <v>98</v>
      </c>
    </row>
    <row r="13" spans="2:8" ht="20" x14ac:dyDescent="0.35">
      <c r="B13" s="109" t="s">
        <v>893</v>
      </c>
      <c r="C13" s="565"/>
      <c r="D13" s="389" t="s">
        <v>894</v>
      </c>
      <c r="E13" s="387"/>
      <c r="F13" s="387"/>
      <c r="G13" s="387"/>
      <c r="H13" s="387"/>
    </row>
    <row r="14" spans="2:8" ht="20" x14ac:dyDescent="0.35">
      <c r="B14" s="109">
        <v>5</v>
      </c>
      <c r="C14" s="565"/>
      <c r="D14" s="389" t="s">
        <v>895</v>
      </c>
      <c r="E14" s="387"/>
      <c r="F14" s="387"/>
      <c r="G14" s="387"/>
      <c r="H14" s="387"/>
    </row>
    <row r="15" spans="2:8" x14ac:dyDescent="0.35">
      <c r="B15" s="109" t="s">
        <v>896</v>
      </c>
      <c r="C15" s="565"/>
      <c r="D15" s="388" t="s">
        <v>897</v>
      </c>
      <c r="E15" s="387"/>
      <c r="F15" s="387"/>
      <c r="G15" s="387"/>
      <c r="H15" s="387"/>
    </row>
    <row r="16" spans="2:8" x14ac:dyDescent="0.35">
      <c r="B16" s="126">
        <v>7</v>
      </c>
      <c r="C16" s="566"/>
      <c r="D16" s="390" t="s">
        <v>898</v>
      </c>
      <c r="E16" s="391">
        <v>0</v>
      </c>
      <c r="F16" s="391">
        <v>7</v>
      </c>
      <c r="G16" s="391">
        <v>0</v>
      </c>
      <c r="H16" s="391">
        <v>13</v>
      </c>
    </row>
    <row r="17" spans="2:8" x14ac:dyDescent="0.35">
      <c r="B17" s="392">
        <v>9</v>
      </c>
      <c r="C17" s="567" t="s">
        <v>899</v>
      </c>
      <c r="D17" s="393" t="s">
        <v>890</v>
      </c>
      <c r="E17" s="394">
        <v>0</v>
      </c>
      <c r="F17" s="394">
        <v>3</v>
      </c>
      <c r="G17" s="394">
        <v>0</v>
      </c>
      <c r="H17" s="394">
        <v>5</v>
      </c>
    </row>
    <row r="18" spans="2:8" x14ac:dyDescent="0.35">
      <c r="B18" s="109">
        <v>10</v>
      </c>
      <c r="C18" s="565"/>
      <c r="D18" s="386" t="s">
        <v>900</v>
      </c>
      <c r="E18" s="387">
        <v>0</v>
      </c>
      <c r="F18" s="387">
        <v>78</v>
      </c>
      <c r="G18" s="387">
        <v>0</v>
      </c>
      <c r="H18" s="387">
        <v>55</v>
      </c>
    </row>
    <row r="19" spans="2:8" x14ac:dyDescent="0.35">
      <c r="B19" s="109">
        <v>11</v>
      </c>
      <c r="C19" s="565"/>
      <c r="D19" s="388" t="s">
        <v>892</v>
      </c>
      <c r="E19" s="387">
        <v>0</v>
      </c>
      <c r="F19" s="387">
        <v>39</v>
      </c>
      <c r="G19" s="387">
        <v>0</v>
      </c>
      <c r="H19" s="387">
        <v>35</v>
      </c>
    </row>
    <row r="20" spans="2:8" x14ac:dyDescent="0.35">
      <c r="B20" s="109">
        <v>12</v>
      </c>
      <c r="C20" s="565"/>
      <c r="D20" s="395" t="s">
        <v>901</v>
      </c>
      <c r="E20" s="387">
        <v>0</v>
      </c>
      <c r="F20" s="387">
        <v>23</v>
      </c>
      <c r="G20" s="387">
        <v>0</v>
      </c>
      <c r="H20" s="387">
        <v>8</v>
      </c>
    </row>
    <row r="21" spans="2:8" ht="20" x14ac:dyDescent="0.35">
      <c r="B21" s="109" t="s">
        <v>902</v>
      </c>
      <c r="C21" s="565"/>
      <c r="D21" s="389" t="s">
        <v>894</v>
      </c>
      <c r="E21" s="387">
        <v>0</v>
      </c>
      <c r="F21" s="387">
        <v>39</v>
      </c>
      <c r="G21" s="387">
        <v>0</v>
      </c>
      <c r="H21" s="387">
        <v>20</v>
      </c>
    </row>
    <row r="22" spans="2:8" x14ac:dyDescent="0.35">
      <c r="B22" s="109" t="s">
        <v>903</v>
      </c>
      <c r="C22" s="565"/>
      <c r="D22" s="395" t="s">
        <v>901</v>
      </c>
      <c r="E22" s="387">
        <v>0</v>
      </c>
      <c r="F22" s="387">
        <v>23</v>
      </c>
      <c r="G22" s="387">
        <v>0</v>
      </c>
      <c r="H22" s="387">
        <v>8</v>
      </c>
    </row>
    <row r="23" spans="2:8" ht="20" x14ac:dyDescent="0.35">
      <c r="B23" s="109" t="s">
        <v>904</v>
      </c>
      <c r="C23" s="565"/>
      <c r="D23" s="389" t="s">
        <v>895</v>
      </c>
      <c r="E23" s="387"/>
      <c r="F23" s="387"/>
      <c r="G23" s="387"/>
      <c r="H23" s="387"/>
    </row>
    <row r="24" spans="2:8" x14ac:dyDescent="0.35">
      <c r="B24" s="109" t="s">
        <v>905</v>
      </c>
      <c r="C24" s="565"/>
      <c r="D24" s="395" t="s">
        <v>901</v>
      </c>
      <c r="E24" s="387"/>
      <c r="F24" s="387"/>
      <c r="G24" s="387"/>
      <c r="H24" s="387"/>
    </row>
    <row r="25" spans="2:8" x14ac:dyDescent="0.35">
      <c r="B25" s="109" t="s">
        <v>906</v>
      </c>
      <c r="C25" s="565"/>
      <c r="D25" s="388" t="s">
        <v>897</v>
      </c>
      <c r="E25" s="387"/>
      <c r="F25" s="387"/>
      <c r="G25" s="387"/>
      <c r="H25" s="387"/>
    </row>
    <row r="26" spans="2:8" x14ac:dyDescent="0.35">
      <c r="B26" s="109" t="s">
        <v>907</v>
      </c>
      <c r="C26" s="565"/>
      <c r="D26" s="395" t="s">
        <v>901</v>
      </c>
      <c r="E26" s="387"/>
      <c r="F26" s="387"/>
      <c r="G26" s="387"/>
      <c r="H26" s="387"/>
    </row>
    <row r="27" spans="2:8" x14ac:dyDescent="0.35">
      <c r="B27" s="109">
        <v>15</v>
      </c>
      <c r="C27" s="565"/>
      <c r="D27" s="388" t="s">
        <v>898</v>
      </c>
      <c r="E27" s="387"/>
      <c r="F27" s="387"/>
      <c r="G27" s="387"/>
      <c r="H27" s="387"/>
    </row>
    <row r="28" spans="2:8" x14ac:dyDescent="0.35">
      <c r="B28" s="126">
        <v>16</v>
      </c>
      <c r="C28" s="566"/>
      <c r="D28" s="396" t="s">
        <v>901</v>
      </c>
      <c r="E28" s="391"/>
      <c r="F28" s="391"/>
      <c r="G28" s="391"/>
      <c r="H28" s="391"/>
    </row>
    <row r="29" spans="2:8" ht="15" thickBot="1" x14ac:dyDescent="0.4">
      <c r="B29" s="114">
        <v>17</v>
      </c>
      <c r="C29" s="397" t="s">
        <v>908</v>
      </c>
      <c r="D29" s="397"/>
      <c r="E29" s="398">
        <v>5</v>
      </c>
      <c r="F29" s="398">
        <v>167</v>
      </c>
      <c r="G29" s="398">
        <v>0</v>
      </c>
      <c r="H29" s="398">
        <v>166</v>
      </c>
    </row>
  </sheetData>
  <sheetProtection algorithmName="SHA-512" hashValue="qviakP7vBculJSQGJ8wsakReh5GrqMdUDSBzn8UVEk+OIl+RfHJELJf0OrLm1rLERuSdtXVa6MtBMKbT/rKLcg==" saltValue="YoaX2kQr3SSNFm+JVbxOtQ==" spinCount="100000" sheet="1" objects="1" scenarios="1"/>
  <mergeCells count="5">
    <mergeCell ref="B6:H6"/>
    <mergeCell ref="C8:H8"/>
    <mergeCell ref="C9:D9"/>
    <mergeCell ref="C10:C16"/>
    <mergeCell ref="C17:C28"/>
  </mergeCells>
  <hyperlinks>
    <hyperlink ref="B2" location="Tartalom!A1" display="Back to contents page" xr:uid="{25D9364B-3000-4871-9BCB-E9BE1E571457}"/>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B47EB-7B12-4D58-A14D-02D18B95E03A}">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8" t="s">
        <v>0</v>
      </c>
      <c r="C2" s="367"/>
      <c r="D2" s="367"/>
      <c r="E2" s="367"/>
      <c r="F2" s="367"/>
    </row>
    <row r="3" spans="2:7" x14ac:dyDescent="0.35">
      <c r="B3" s="1"/>
      <c r="C3" s="1"/>
      <c r="D3" s="1"/>
      <c r="E3" s="1"/>
      <c r="F3" s="1"/>
    </row>
    <row r="4" spans="2:7" ht="15.5" x14ac:dyDescent="0.35">
      <c r="B4" s="368" t="s">
        <v>909</v>
      </c>
      <c r="C4" s="2"/>
      <c r="D4" s="2"/>
      <c r="E4" s="2"/>
      <c r="F4" s="2"/>
    </row>
    <row r="5" spans="2:7" ht="2.15" customHeight="1" x14ac:dyDescent="0.35">
      <c r="B5" s="1"/>
      <c r="C5" s="1"/>
      <c r="D5" s="1"/>
      <c r="E5" s="1"/>
      <c r="F5" s="1"/>
    </row>
    <row r="6" spans="2:7" ht="2.15" customHeight="1" x14ac:dyDescent="0.35">
      <c r="B6" s="497"/>
      <c r="C6" s="497"/>
      <c r="D6" s="497"/>
      <c r="E6" s="497"/>
      <c r="F6" s="497"/>
      <c r="G6" s="497"/>
    </row>
    <row r="7" spans="2:7" ht="2.15" customHeight="1" x14ac:dyDescent="0.35">
      <c r="B7" s="369"/>
      <c r="C7" s="370"/>
      <c r="D7" s="370"/>
      <c r="E7" s="370"/>
      <c r="F7" s="370"/>
    </row>
    <row r="8" spans="2:7" ht="15" thickBot="1" x14ac:dyDescent="0.4">
      <c r="B8" s="32"/>
      <c r="C8" s="476">
        <f>Tartalom!B3</f>
        <v>45657</v>
      </c>
      <c r="D8" s="476"/>
      <c r="E8" s="476"/>
      <c r="F8" s="476"/>
      <c r="G8" s="476"/>
    </row>
    <row r="9" spans="2:7" ht="41.25" customHeight="1" thickBot="1" x14ac:dyDescent="0.4">
      <c r="C9" s="399" t="s">
        <v>884</v>
      </c>
      <c r="D9" s="364" t="s">
        <v>885</v>
      </c>
      <c r="E9" s="364" t="s">
        <v>886</v>
      </c>
      <c r="F9" s="385" t="s">
        <v>887</v>
      </c>
      <c r="G9" s="385" t="s">
        <v>888</v>
      </c>
    </row>
    <row r="10" spans="2:7" x14ac:dyDescent="0.35">
      <c r="C10" s="269" t="s">
        <v>910</v>
      </c>
      <c r="D10" s="400"/>
      <c r="E10" s="400"/>
      <c r="F10" s="400"/>
      <c r="G10" s="401"/>
    </row>
    <row r="11" spans="2:7" x14ac:dyDescent="0.35">
      <c r="C11" s="386" t="s">
        <v>911</v>
      </c>
      <c r="D11" s="387">
        <v>0</v>
      </c>
      <c r="E11" s="387">
        <v>0</v>
      </c>
      <c r="F11" s="387">
        <v>0</v>
      </c>
      <c r="G11" s="387">
        <v>0</v>
      </c>
    </row>
    <row r="12" spans="2:7" x14ac:dyDescent="0.35">
      <c r="C12" s="386" t="s">
        <v>912</v>
      </c>
      <c r="D12" s="387">
        <v>0</v>
      </c>
      <c r="E12" s="387">
        <v>0</v>
      </c>
      <c r="F12" s="387">
        <v>0</v>
      </c>
      <c r="G12" s="387">
        <v>0</v>
      </c>
    </row>
    <row r="13" spans="2:7" ht="20" x14ac:dyDescent="0.35">
      <c r="C13" s="402" t="s">
        <v>913</v>
      </c>
      <c r="D13" s="403">
        <v>0</v>
      </c>
      <c r="E13" s="403">
        <v>0</v>
      </c>
      <c r="F13" s="403">
        <v>0</v>
      </c>
      <c r="G13" s="403">
        <v>0</v>
      </c>
    </row>
    <row r="14" spans="2:7" x14ac:dyDescent="0.35">
      <c r="C14" s="404" t="s">
        <v>914</v>
      </c>
      <c r="D14" s="405"/>
      <c r="E14" s="405"/>
      <c r="F14" s="405"/>
      <c r="G14" s="405"/>
    </row>
    <row r="15" spans="2:7" ht="20" x14ac:dyDescent="0.35">
      <c r="C15" s="406" t="s">
        <v>915</v>
      </c>
      <c r="D15" s="387">
        <v>0</v>
      </c>
      <c r="E15" s="387">
        <v>0</v>
      </c>
      <c r="F15" s="387">
        <v>0</v>
      </c>
      <c r="G15" s="387">
        <v>0</v>
      </c>
    </row>
    <row r="16" spans="2:7" x14ac:dyDescent="0.35">
      <c r="C16" s="407" t="s">
        <v>916</v>
      </c>
      <c r="D16" s="403">
        <v>0</v>
      </c>
      <c r="E16" s="403">
        <v>0</v>
      </c>
      <c r="F16" s="403">
        <v>0</v>
      </c>
      <c r="G16" s="403">
        <v>0</v>
      </c>
    </row>
    <row r="17" spans="3:7" x14ac:dyDescent="0.35">
      <c r="C17" s="408" t="s">
        <v>917</v>
      </c>
      <c r="D17" s="405"/>
      <c r="E17" s="405"/>
      <c r="F17" s="405"/>
      <c r="G17" s="405"/>
    </row>
    <row r="18" spans="3:7" x14ac:dyDescent="0.35">
      <c r="C18" s="386" t="s">
        <v>918</v>
      </c>
      <c r="D18" s="387">
        <v>0</v>
      </c>
      <c r="E18" s="387">
        <v>0</v>
      </c>
      <c r="F18" s="387">
        <v>0</v>
      </c>
      <c r="G18" s="387">
        <v>0</v>
      </c>
    </row>
    <row r="19" spans="3:7" x14ac:dyDescent="0.35">
      <c r="C19" s="386" t="s">
        <v>919</v>
      </c>
      <c r="D19" s="387">
        <v>0</v>
      </c>
      <c r="E19" s="387">
        <v>0</v>
      </c>
      <c r="F19" s="387">
        <v>0</v>
      </c>
      <c r="G19" s="387">
        <v>0</v>
      </c>
    </row>
    <row r="20" spans="3:7" x14ac:dyDescent="0.35">
      <c r="C20" s="388" t="s">
        <v>920</v>
      </c>
      <c r="D20" s="387">
        <v>0</v>
      </c>
      <c r="E20" s="387">
        <v>0</v>
      </c>
      <c r="F20" s="387">
        <v>0</v>
      </c>
      <c r="G20" s="387">
        <v>0</v>
      </c>
    </row>
    <row r="21" spans="3:7" x14ac:dyDescent="0.35">
      <c r="C21" s="389" t="s">
        <v>921</v>
      </c>
      <c r="D21" s="387">
        <v>0</v>
      </c>
      <c r="E21" s="387">
        <v>0</v>
      </c>
      <c r="F21" s="387">
        <v>0</v>
      </c>
      <c r="G21" s="387">
        <v>0</v>
      </c>
    </row>
    <row r="22" spans="3:7" ht="20" x14ac:dyDescent="0.35">
      <c r="C22" s="389" t="s">
        <v>922</v>
      </c>
      <c r="D22" s="387">
        <v>0</v>
      </c>
      <c r="E22" s="387">
        <v>0</v>
      </c>
      <c r="F22" s="387">
        <v>0</v>
      </c>
      <c r="G22" s="387">
        <v>0</v>
      </c>
    </row>
    <row r="23" spans="3:7" ht="15" thickBot="1" x14ac:dyDescent="0.4">
      <c r="C23" s="409" t="s">
        <v>923</v>
      </c>
      <c r="D23" s="398">
        <v>0</v>
      </c>
      <c r="E23" s="398">
        <v>0</v>
      </c>
      <c r="F23" s="398">
        <v>0</v>
      </c>
      <c r="G23" s="398">
        <v>0</v>
      </c>
    </row>
  </sheetData>
  <sheetProtection algorithmName="SHA-512" hashValue="lKhS9oQp39knDt9aL04sJGX6ouHczJpqwn2dHSzJD3X6MiNQcuRXTy7NaoUDYs+XAyzc7j8mpJv3wiL4hIwg8w==" saltValue="yDg3Mzzw3e/6iBptTEAI/Q==" spinCount="100000" sheet="1" objects="1" scenarios="1"/>
  <mergeCells count="2">
    <mergeCell ref="B6:G6"/>
    <mergeCell ref="C8:G8"/>
  </mergeCells>
  <hyperlinks>
    <hyperlink ref="B2" location="Tartalom!A1" display="Back to contents page" xr:uid="{11D9791B-141B-43EF-B1E3-63304BA618D7}"/>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FEF3-7B90-4832-834E-BBEB2B54798D}">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8" t="s">
        <v>0</v>
      </c>
      <c r="C2" s="367"/>
      <c r="D2" s="367"/>
      <c r="E2" s="367"/>
      <c r="F2" s="367"/>
      <c r="G2" s="367"/>
      <c r="H2" s="367"/>
      <c r="I2" s="367"/>
      <c r="J2" s="367"/>
    </row>
    <row r="3" spans="2:11" x14ac:dyDescent="0.35">
      <c r="B3" s="1"/>
      <c r="C3" s="1"/>
      <c r="D3" s="1"/>
      <c r="E3" s="1"/>
      <c r="F3" s="1"/>
      <c r="G3" s="1"/>
      <c r="H3" s="1"/>
      <c r="I3" s="1"/>
      <c r="J3" s="1"/>
    </row>
    <row r="4" spans="2:11" ht="15.5" x14ac:dyDescent="0.35">
      <c r="B4" s="368" t="s">
        <v>924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97"/>
      <c r="C6" s="497"/>
      <c r="D6" s="497"/>
      <c r="E6" s="497"/>
      <c r="F6" s="497"/>
      <c r="G6" s="497"/>
      <c r="H6" s="497"/>
      <c r="I6" s="497"/>
      <c r="J6" s="497"/>
      <c r="K6" s="497"/>
    </row>
    <row r="7" spans="2:11" ht="2.15" customHeight="1" x14ac:dyDescent="0.35">
      <c r="B7" s="369"/>
      <c r="C7" s="370"/>
      <c r="D7" s="370"/>
      <c r="E7" s="370"/>
      <c r="F7" s="370"/>
      <c r="G7" s="370"/>
      <c r="H7" s="370"/>
      <c r="I7" s="370"/>
      <c r="J7" s="370"/>
    </row>
    <row r="8" spans="2:11" ht="15" thickBot="1" x14ac:dyDescent="0.4">
      <c r="B8" s="32"/>
      <c r="C8" s="476">
        <f>Tartalom!B3</f>
        <v>45657</v>
      </c>
      <c r="D8" s="476"/>
      <c r="E8" s="476"/>
      <c r="F8" s="476"/>
      <c r="G8" s="476"/>
      <c r="H8" s="476"/>
      <c r="I8" s="476"/>
      <c r="J8" s="476"/>
      <c r="K8" s="476"/>
    </row>
    <row r="9" spans="2:11" ht="74" thickBot="1" x14ac:dyDescent="0.4">
      <c r="C9" s="399" t="s">
        <v>884</v>
      </c>
      <c r="D9" s="364" t="s">
        <v>925</v>
      </c>
      <c r="E9" s="364" t="s">
        <v>926</v>
      </c>
      <c r="F9" s="385" t="s">
        <v>927</v>
      </c>
      <c r="G9" s="385" t="s">
        <v>928</v>
      </c>
      <c r="H9" s="385" t="s">
        <v>929</v>
      </c>
      <c r="I9" s="385" t="s">
        <v>930</v>
      </c>
      <c r="J9" s="385" t="s">
        <v>931</v>
      </c>
      <c r="K9" s="385" t="s">
        <v>932</v>
      </c>
    </row>
    <row r="10" spans="2:11" x14ac:dyDescent="0.35">
      <c r="C10" s="410" t="s">
        <v>885</v>
      </c>
      <c r="D10" s="411">
        <v>0</v>
      </c>
      <c r="E10" s="411">
        <v>0</v>
      </c>
      <c r="F10" s="411">
        <v>0</v>
      </c>
      <c r="G10" s="411">
        <v>0</v>
      </c>
      <c r="H10" s="411">
        <v>0</v>
      </c>
      <c r="I10" s="411">
        <v>0</v>
      </c>
      <c r="J10" s="411">
        <v>0</v>
      </c>
      <c r="K10" s="411">
        <v>0</v>
      </c>
    </row>
    <row r="11" spans="2:11" x14ac:dyDescent="0.35">
      <c r="C11" s="388" t="s">
        <v>933</v>
      </c>
      <c r="D11" s="387">
        <v>0</v>
      </c>
      <c r="E11" s="387">
        <v>0</v>
      </c>
      <c r="F11" s="387">
        <v>0</v>
      </c>
      <c r="G11" s="387">
        <v>0</v>
      </c>
      <c r="H11" s="387">
        <v>0</v>
      </c>
      <c r="I11" s="387"/>
      <c r="J11" s="387">
        <v>0</v>
      </c>
      <c r="K11" s="387"/>
    </row>
    <row r="12" spans="2:11" x14ac:dyDescent="0.35">
      <c r="C12" s="388" t="s">
        <v>934</v>
      </c>
      <c r="D12" s="387">
        <v>0</v>
      </c>
      <c r="E12" s="387">
        <v>0</v>
      </c>
      <c r="F12" s="387">
        <v>0</v>
      </c>
      <c r="G12" s="387">
        <v>0</v>
      </c>
      <c r="H12" s="387">
        <v>0</v>
      </c>
      <c r="I12" s="387">
        <v>0</v>
      </c>
      <c r="J12" s="387">
        <v>0</v>
      </c>
      <c r="K12" s="387">
        <v>0</v>
      </c>
    </row>
    <row r="13" spans="2:11" ht="29.25" customHeight="1" x14ac:dyDescent="0.35">
      <c r="C13" s="389" t="s">
        <v>935</v>
      </c>
      <c r="D13" s="387">
        <v>0</v>
      </c>
      <c r="E13" s="387">
        <v>0</v>
      </c>
      <c r="F13" s="387">
        <v>0</v>
      </c>
      <c r="G13" s="387">
        <v>0</v>
      </c>
      <c r="H13" s="387">
        <v>0</v>
      </c>
      <c r="I13" s="387">
        <v>0</v>
      </c>
      <c r="J13" s="387">
        <v>0</v>
      </c>
      <c r="K13" s="387">
        <v>0</v>
      </c>
    </row>
    <row r="14" spans="2:11" x14ac:dyDescent="0.35">
      <c r="C14" s="389" t="s">
        <v>30</v>
      </c>
      <c r="D14" s="387">
        <v>0</v>
      </c>
      <c r="E14" s="387">
        <v>0</v>
      </c>
      <c r="F14" s="387">
        <v>0</v>
      </c>
      <c r="G14" s="387">
        <v>0</v>
      </c>
      <c r="H14" s="387">
        <v>0</v>
      </c>
      <c r="I14" s="387">
        <v>0</v>
      </c>
      <c r="J14" s="387">
        <v>0</v>
      </c>
      <c r="K14" s="387">
        <v>0</v>
      </c>
    </row>
    <row r="15" spans="2:11" x14ac:dyDescent="0.35">
      <c r="C15" s="412" t="s">
        <v>936</v>
      </c>
      <c r="D15" s="403">
        <v>0</v>
      </c>
      <c r="E15" s="403">
        <v>0</v>
      </c>
      <c r="F15" s="403">
        <v>0</v>
      </c>
      <c r="G15" s="403">
        <v>0</v>
      </c>
      <c r="H15" s="403">
        <v>0</v>
      </c>
      <c r="I15" s="403">
        <v>0</v>
      </c>
      <c r="J15" s="403">
        <v>0</v>
      </c>
      <c r="K15" s="403">
        <v>0</v>
      </c>
    </row>
    <row r="16" spans="2:11" x14ac:dyDescent="0.35">
      <c r="C16" s="413" t="s">
        <v>886</v>
      </c>
      <c r="D16" s="414">
        <v>104</v>
      </c>
      <c r="E16" s="414">
        <v>24</v>
      </c>
      <c r="F16" s="414">
        <v>80</v>
      </c>
      <c r="G16" s="414">
        <v>0</v>
      </c>
      <c r="H16" s="414">
        <v>0</v>
      </c>
      <c r="I16" s="414">
        <v>6</v>
      </c>
      <c r="J16" s="414">
        <v>24</v>
      </c>
      <c r="K16" s="414">
        <v>7</v>
      </c>
    </row>
    <row r="17" spans="3:11" x14ac:dyDescent="0.35">
      <c r="C17" s="388" t="s">
        <v>933</v>
      </c>
      <c r="D17" s="387">
        <v>50</v>
      </c>
      <c r="E17" s="387">
        <v>10</v>
      </c>
      <c r="F17" s="387">
        <v>40</v>
      </c>
      <c r="G17" s="387">
        <v>0</v>
      </c>
      <c r="H17" s="387">
        <v>0</v>
      </c>
      <c r="I17" s="387"/>
      <c r="J17" s="387">
        <v>10</v>
      </c>
      <c r="K17" s="387"/>
    </row>
    <row r="18" spans="3:11" x14ac:dyDescent="0.35">
      <c r="C18" s="388" t="s">
        <v>934</v>
      </c>
      <c r="D18" s="387">
        <v>54</v>
      </c>
      <c r="E18" s="387">
        <v>14</v>
      </c>
      <c r="F18" s="387">
        <v>40</v>
      </c>
      <c r="G18" s="387">
        <v>0</v>
      </c>
      <c r="H18" s="387">
        <v>0</v>
      </c>
      <c r="I18" s="387">
        <v>6</v>
      </c>
      <c r="J18" s="387">
        <v>14</v>
      </c>
      <c r="K18" s="387">
        <v>7</v>
      </c>
    </row>
    <row r="19" spans="3:11" ht="20" x14ac:dyDescent="0.35">
      <c r="C19" s="389" t="s">
        <v>935</v>
      </c>
      <c r="D19" s="387">
        <v>0</v>
      </c>
      <c r="E19" s="387">
        <v>0</v>
      </c>
      <c r="F19" s="387">
        <v>0</v>
      </c>
      <c r="G19" s="387">
        <v>0</v>
      </c>
      <c r="H19" s="387">
        <v>0</v>
      </c>
      <c r="I19" s="387">
        <v>0</v>
      </c>
      <c r="J19" s="387">
        <v>0</v>
      </c>
      <c r="K19" s="387">
        <v>0</v>
      </c>
    </row>
    <row r="20" spans="3:11" x14ac:dyDescent="0.35">
      <c r="C20" s="389" t="s">
        <v>30</v>
      </c>
      <c r="D20" s="387">
        <v>0</v>
      </c>
      <c r="E20" s="387">
        <v>0</v>
      </c>
      <c r="F20" s="387">
        <v>0</v>
      </c>
      <c r="G20" s="387">
        <v>0</v>
      </c>
      <c r="H20" s="387">
        <v>0</v>
      </c>
      <c r="I20" s="387">
        <v>0</v>
      </c>
      <c r="J20" s="387">
        <v>0</v>
      </c>
      <c r="K20" s="387">
        <v>0</v>
      </c>
    </row>
    <row r="21" spans="3:11" x14ac:dyDescent="0.35">
      <c r="C21" s="412" t="s">
        <v>936</v>
      </c>
      <c r="D21" s="403">
        <v>0</v>
      </c>
      <c r="E21" s="403">
        <v>0</v>
      </c>
      <c r="F21" s="403">
        <v>0</v>
      </c>
      <c r="G21" s="403">
        <v>0</v>
      </c>
      <c r="H21" s="403">
        <v>0</v>
      </c>
      <c r="I21" s="403">
        <v>0</v>
      </c>
      <c r="J21" s="403">
        <v>0</v>
      </c>
      <c r="K21" s="403">
        <v>0</v>
      </c>
    </row>
    <row r="22" spans="3:11" x14ac:dyDescent="0.35">
      <c r="C22" s="413" t="s">
        <v>887</v>
      </c>
      <c r="D22" s="414">
        <v>0</v>
      </c>
      <c r="E22" s="414">
        <v>0</v>
      </c>
      <c r="F22" s="414">
        <v>0</v>
      </c>
      <c r="G22" s="414">
        <v>0</v>
      </c>
      <c r="H22" s="414">
        <v>0</v>
      </c>
      <c r="I22" s="414">
        <v>0</v>
      </c>
      <c r="J22" s="414">
        <v>0</v>
      </c>
      <c r="K22" s="414">
        <v>0</v>
      </c>
    </row>
    <row r="23" spans="3:11" x14ac:dyDescent="0.35">
      <c r="C23" s="388" t="s">
        <v>933</v>
      </c>
      <c r="D23" s="387">
        <v>0</v>
      </c>
      <c r="E23" s="387">
        <v>0</v>
      </c>
      <c r="F23" s="387">
        <v>0</v>
      </c>
      <c r="G23" s="387">
        <v>0</v>
      </c>
      <c r="H23" s="387">
        <v>0</v>
      </c>
      <c r="I23" s="387"/>
      <c r="J23" s="387">
        <v>0</v>
      </c>
      <c r="K23" s="387"/>
    </row>
    <row r="24" spans="3:11" x14ac:dyDescent="0.35">
      <c r="C24" s="388" t="s">
        <v>934</v>
      </c>
      <c r="D24" s="387">
        <v>0</v>
      </c>
      <c r="E24" s="387">
        <v>0</v>
      </c>
      <c r="F24" s="387">
        <v>0</v>
      </c>
      <c r="G24" s="387">
        <v>0</v>
      </c>
      <c r="H24" s="387">
        <v>0</v>
      </c>
      <c r="I24" s="387">
        <v>0</v>
      </c>
      <c r="J24" s="387">
        <v>0</v>
      </c>
      <c r="K24" s="387">
        <v>0</v>
      </c>
    </row>
    <row r="25" spans="3:11" ht="20" x14ac:dyDescent="0.35">
      <c r="C25" s="389" t="s">
        <v>935</v>
      </c>
      <c r="D25" s="387">
        <v>0</v>
      </c>
      <c r="E25" s="387">
        <v>0</v>
      </c>
      <c r="F25" s="387">
        <v>0</v>
      </c>
      <c r="G25" s="387">
        <v>0</v>
      </c>
      <c r="H25" s="387">
        <v>0</v>
      </c>
      <c r="I25" s="387">
        <v>0</v>
      </c>
      <c r="J25" s="387">
        <v>0</v>
      </c>
      <c r="K25" s="387">
        <v>0</v>
      </c>
    </row>
    <row r="26" spans="3:11" x14ac:dyDescent="0.35">
      <c r="C26" s="389" t="s">
        <v>30</v>
      </c>
      <c r="D26" s="387">
        <v>0</v>
      </c>
      <c r="E26" s="387">
        <v>0</v>
      </c>
      <c r="F26" s="387">
        <v>0</v>
      </c>
      <c r="G26" s="387">
        <v>0</v>
      </c>
      <c r="H26" s="387">
        <v>0</v>
      </c>
      <c r="I26" s="387">
        <v>0</v>
      </c>
      <c r="J26" s="387">
        <v>0</v>
      </c>
      <c r="K26" s="387">
        <v>0</v>
      </c>
    </row>
    <row r="27" spans="3:11" x14ac:dyDescent="0.35">
      <c r="C27" s="412" t="s">
        <v>936</v>
      </c>
      <c r="D27" s="403">
        <v>0</v>
      </c>
      <c r="E27" s="403">
        <v>0</v>
      </c>
      <c r="F27" s="403">
        <v>0</v>
      </c>
      <c r="G27" s="403">
        <v>0</v>
      </c>
      <c r="H27" s="403">
        <v>0</v>
      </c>
      <c r="I27" s="403">
        <v>0</v>
      </c>
      <c r="J27" s="403">
        <v>0</v>
      </c>
      <c r="K27" s="403">
        <v>0</v>
      </c>
    </row>
    <row r="28" spans="3:11" x14ac:dyDescent="0.35">
      <c r="C28" s="413" t="s">
        <v>888</v>
      </c>
      <c r="D28" s="414">
        <v>36</v>
      </c>
      <c r="E28" s="414">
        <v>8</v>
      </c>
      <c r="F28" s="414">
        <v>28</v>
      </c>
      <c r="G28" s="414">
        <v>0</v>
      </c>
      <c r="H28" s="414">
        <v>0</v>
      </c>
      <c r="I28" s="414">
        <v>2</v>
      </c>
      <c r="J28" s="414">
        <v>8</v>
      </c>
      <c r="K28" s="414">
        <v>0</v>
      </c>
    </row>
    <row r="29" spans="3:11" x14ac:dyDescent="0.35">
      <c r="C29" s="388" t="s">
        <v>933</v>
      </c>
      <c r="D29" s="387">
        <v>18</v>
      </c>
      <c r="E29" s="387">
        <v>4</v>
      </c>
      <c r="F29" s="387">
        <v>14</v>
      </c>
      <c r="G29" s="387">
        <v>0</v>
      </c>
      <c r="H29" s="387">
        <v>0</v>
      </c>
      <c r="I29" s="387"/>
      <c r="J29" s="387">
        <v>4</v>
      </c>
      <c r="K29" s="387"/>
    </row>
    <row r="30" spans="3:11" x14ac:dyDescent="0.35">
      <c r="C30" s="388" t="s">
        <v>934</v>
      </c>
      <c r="D30" s="387">
        <v>18</v>
      </c>
      <c r="E30" s="387">
        <v>4</v>
      </c>
      <c r="F30" s="387">
        <v>14</v>
      </c>
      <c r="G30" s="387">
        <v>0</v>
      </c>
      <c r="H30" s="387">
        <v>0</v>
      </c>
      <c r="I30" s="387">
        <v>2</v>
      </c>
      <c r="J30" s="387">
        <v>4</v>
      </c>
      <c r="K30" s="387">
        <v>0</v>
      </c>
    </row>
    <row r="31" spans="3:11" ht="20" x14ac:dyDescent="0.35">
      <c r="C31" s="389" t="s">
        <v>935</v>
      </c>
      <c r="D31" s="387">
        <v>0</v>
      </c>
      <c r="E31" s="387">
        <v>0</v>
      </c>
      <c r="F31" s="387">
        <v>0</v>
      </c>
      <c r="G31" s="387">
        <v>0</v>
      </c>
      <c r="H31" s="387">
        <v>0</v>
      </c>
      <c r="I31" s="387">
        <v>0</v>
      </c>
      <c r="J31" s="387">
        <v>0</v>
      </c>
      <c r="K31" s="387">
        <v>0</v>
      </c>
    </row>
    <row r="32" spans="3:11" x14ac:dyDescent="0.35">
      <c r="C32" s="389" t="s">
        <v>30</v>
      </c>
      <c r="D32" s="387">
        <v>0</v>
      </c>
      <c r="E32" s="387">
        <v>0</v>
      </c>
      <c r="F32" s="387">
        <v>0</v>
      </c>
      <c r="G32" s="387">
        <v>0</v>
      </c>
      <c r="H32" s="387">
        <v>0</v>
      </c>
      <c r="I32" s="387">
        <v>0</v>
      </c>
      <c r="J32" s="387">
        <v>0</v>
      </c>
      <c r="K32" s="387">
        <v>0</v>
      </c>
    </row>
    <row r="33" spans="3:11" x14ac:dyDescent="0.35">
      <c r="C33" s="412" t="s">
        <v>936</v>
      </c>
      <c r="D33" s="403">
        <v>0</v>
      </c>
      <c r="E33" s="403">
        <v>0</v>
      </c>
      <c r="F33" s="403">
        <v>0</v>
      </c>
      <c r="G33" s="403">
        <v>0</v>
      </c>
      <c r="H33" s="403">
        <v>0</v>
      </c>
      <c r="I33" s="403">
        <v>0</v>
      </c>
      <c r="J33" s="403">
        <v>0</v>
      </c>
      <c r="K33" s="403">
        <v>0</v>
      </c>
    </row>
    <row r="34" spans="3:11" ht="15" thickBot="1" x14ac:dyDescent="0.4">
      <c r="C34" s="415" t="s">
        <v>937</v>
      </c>
      <c r="D34" s="398">
        <v>140</v>
      </c>
      <c r="E34" s="398">
        <v>32</v>
      </c>
      <c r="F34" s="398">
        <v>108</v>
      </c>
      <c r="G34" s="398">
        <v>0</v>
      </c>
      <c r="H34" s="398">
        <v>0</v>
      </c>
      <c r="I34" s="398">
        <v>8</v>
      </c>
      <c r="J34" s="398">
        <v>32</v>
      </c>
      <c r="K34" s="398">
        <v>7</v>
      </c>
    </row>
  </sheetData>
  <sheetProtection algorithmName="SHA-512" hashValue="zh8JBbpgNdsp/LllvPb6f7yuPf0FFn2XPlFcBQwKZgdOJuIycj1XhRdwdrs07OMY9cvKMUP0m8gCrn4Qf7+4yw==" saltValue="rQGgEuZnTUxdgj5AF0vAhQ==" spinCount="100000" sheet="1" objects="1" scenarios="1"/>
  <mergeCells count="2">
    <mergeCell ref="B6:K6"/>
    <mergeCell ref="C8:K8"/>
  </mergeCells>
  <hyperlinks>
    <hyperlink ref="B2" location="Tartalom!A1" display="Back to contents page" xr:uid="{1AEB47E7-6538-4C93-B027-A22A64765697}"/>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85923-D92D-4D92-9D75-64CB5195C8DF}">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78" t="s">
        <v>0</v>
      </c>
      <c r="C2" s="367"/>
      <c r="D2" s="367"/>
    </row>
    <row r="3" spans="2:4" x14ac:dyDescent="0.35">
      <c r="B3" s="1"/>
      <c r="C3" s="1"/>
      <c r="D3" s="1"/>
    </row>
    <row r="4" spans="2:4" ht="15.5" x14ac:dyDescent="0.35">
      <c r="B4" s="368" t="s">
        <v>938</v>
      </c>
      <c r="C4" s="2"/>
      <c r="D4" s="2"/>
    </row>
    <row r="5" spans="2:4" ht="2.15" customHeight="1" x14ac:dyDescent="0.35">
      <c r="B5" s="1"/>
      <c r="C5" s="1"/>
      <c r="D5" s="1"/>
    </row>
    <row r="6" spans="2:4" ht="2.15" customHeight="1" x14ac:dyDescent="0.35">
      <c r="B6" s="497"/>
      <c r="C6" s="497"/>
      <c r="D6" s="497"/>
    </row>
    <row r="7" spans="2:4" ht="2.15" customHeight="1" x14ac:dyDescent="0.35">
      <c r="B7" s="369"/>
      <c r="C7" s="370"/>
      <c r="D7" s="370"/>
    </row>
    <row r="8" spans="2:4" ht="15" thickBot="1" x14ac:dyDescent="0.4">
      <c r="B8" s="32"/>
      <c r="C8" s="476">
        <f>Tartalom!B3</f>
        <v>45657</v>
      </c>
      <c r="D8" s="476"/>
    </row>
    <row r="9" spans="2:4" ht="32" thickBot="1" x14ac:dyDescent="0.4">
      <c r="C9" s="416" t="s">
        <v>939</v>
      </c>
      <c r="D9" s="364" t="s">
        <v>940</v>
      </c>
    </row>
    <row r="10" spans="2:4" x14ac:dyDescent="0.35">
      <c r="C10" s="410" t="s">
        <v>941</v>
      </c>
      <c r="D10" s="411">
        <v>0</v>
      </c>
    </row>
    <row r="11" spans="2:4" x14ac:dyDescent="0.35">
      <c r="C11" s="386" t="s">
        <v>942</v>
      </c>
      <c r="D11" s="387">
        <v>0</v>
      </c>
    </row>
    <row r="12" spans="2:4" x14ac:dyDescent="0.35">
      <c r="C12" s="386" t="s">
        <v>943</v>
      </c>
      <c r="D12" s="387">
        <v>0</v>
      </c>
    </row>
    <row r="13" spans="2:4" x14ac:dyDescent="0.35">
      <c r="C13" s="406" t="s">
        <v>944</v>
      </c>
      <c r="D13" s="387">
        <v>0</v>
      </c>
    </row>
    <row r="14" spans="2:4" x14ac:dyDescent="0.35">
      <c r="C14" s="406" t="s">
        <v>945</v>
      </c>
      <c r="D14" s="387">
        <v>0</v>
      </c>
    </row>
    <row r="15" spans="2:4" x14ac:dyDescent="0.35">
      <c r="C15" s="386" t="s">
        <v>946</v>
      </c>
      <c r="D15" s="387">
        <v>0</v>
      </c>
    </row>
    <row r="16" spans="2:4" x14ac:dyDescent="0.35">
      <c r="C16" s="386" t="s">
        <v>947</v>
      </c>
      <c r="D16" s="387">
        <v>0</v>
      </c>
    </row>
    <row r="17" spans="3:4" x14ac:dyDescent="0.35">
      <c r="C17" s="386" t="s">
        <v>948</v>
      </c>
      <c r="D17" s="387">
        <v>0</v>
      </c>
    </row>
    <row r="18" spans="3:4" x14ac:dyDescent="0.35">
      <c r="C18" s="386" t="s">
        <v>949</v>
      </c>
      <c r="D18" s="387">
        <v>0</v>
      </c>
    </row>
    <row r="19" spans="3:4" x14ac:dyDescent="0.35">
      <c r="C19" s="406" t="s">
        <v>950</v>
      </c>
      <c r="D19" s="387">
        <v>0</v>
      </c>
    </row>
    <row r="20" spans="3:4" x14ac:dyDescent="0.35">
      <c r="C20" s="406" t="s">
        <v>951</v>
      </c>
      <c r="D20" s="387">
        <v>0</v>
      </c>
    </row>
    <row r="21" spans="3:4" ht="15" thickBot="1" x14ac:dyDescent="0.4">
      <c r="C21" s="415" t="s">
        <v>952</v>
      </c>
      <c r="D21" s="398"/>
    </row>
  </sheetData>
  <sheetProtection algorithmName="SHA-512" hashValue="3kyoKPALB2NtbNEJ3HUCEP837gzI+NOws8mSbj6jzjF6I5ynrUgWcIe7RI3gb54PJzny4Wm4ub4vmEB+9/zeFQ==" saltValue="dNH82vW5BgUW3maOQgtFaA==" spinCount="100000" sheet="1" objects="1" scenarios="1"/>
  <mergeCells count="2">
    <mergeCell ref="B6:D6"/>
    <mergeCell ref="C8:D8"/>
  </mergeCells>
  <hyperlinks>
    <hyperlink ref="B2" location="Tartalom!A1" display="Back to contents page" xr:uid="{B7375147-8193-41C5-A8D5-F3AEFC67F2FE}"/>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A80E-23EF-4B0A-870A-A6C4CAB63289}">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8" t="s">
        <v>0</v>
      </c>
      <c r="C2" s="367"/>
      <c r="D2" s="367"/>
      <c r="E2" s="367"/>
      <c r="F2" s="367"/>
      <c r="G2" s="367"/>
      <c r="H2" s="367"/>
      <c r="I2" s="367"/>
      <c r="J2" s="367"/>
      <c r="K2" s="367"/>
      <c r="L2" s="367"/>
      <c r="M2" s="367"/>
    </row>
    <row r="3" spans="2:13" x14ac:dyDescent="0.35">
      <c r="B3" s="1"/>
      <c r="C3" s="1"/>
      <c r="D3" s="1"/>
      <c r="E3" s="1"/>
      <c r="F3" s="1"/>
      <c r="G3" s="1"/>
      <c r="H3" s="1"/>
      <c r="I3" s="1"/>
      <c r="J3" s="1"/>
      <c r="K3" s="1"/>
      <c r="L3" s="1"/>
      <c r="M3" s="1"/>
    </row>
    <row r="4" spans="2:13" ht="15.5" x14ac:dyDescent="0.35">
      <c r="B4" s="368" t="s">
        <v>953</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97"/>
      <c r="C6" s="497"/>
      <c r="D6" s="497"/>
      <c r="E6" s="497"/>
      <c r="F6" s="497"/>
      <c r="G6" s="497"/>
      <c r="H6" s="497"/>
      <c r="I6" s="497"/>
      <c r="J6" s="497"/>
      <c r="K6" s="497"/>
      <c r="L6" s="497"/>
      <c r="M6" s="497"/>
    </row>
    <row r="7" spans="2:13" ht="2.15" customHeight="1" x14ac:dyDescent="0.35">
      <c r="B7" s="369"/>
      <c r="C7" s="370"/>
      <c r="D7" s="370"/>
      <c r="E7" s="370"/>
      <c r="F7" s="370"/>
      <c r="G7" s="370"/>
      <c r="H7" s="370"/>
      <c r="I7" s="370"/>
      <c r="J7" s="370"/>
      <c r="K7" s="370"/>
      <c r="L7" s="370"/>
      <c r="M7" s="370"/>
    </row>
    <row r="8" spans="2:13" ht="15" thickBot="1" x14ac:dyDescent="0.4">
      <c r="B8" s="32"/>
      <c r="C8" s="476">
        <f>Tartalom!B3</f>
        <v>45657</v>
      </c>
      <c r="D8" s="476"/>
      <c r="E8" s="476"/>
      <c r="F8" s="476"/>
      <c r="G8" s="476"/>
      <c r="H8" s="476"/>
      <c r="I8" s="476"/>
      <c r="J8" s="476"/>
      <c r="K8" s="476"/>
      <c r="L8" s="476"/>
      <c r="M8" s="476"/>
    </row>
    <row r="9" spans="2:13" x14ac:dyDescent="0.35">
      <c r="B9" s="32"/>
      <c r="C9" s="229"/>
      <c r="D9" s="568" t="s">
        <v>954</v>
      </c>
      <c r="E9" s="568"/>
      <c r="F9" s="568"/>
      <c r="G9" s="568" t="s">
        <v>955</v>
      </c>
      <c r="H9" s="568"/>
      <c r="I9" s="568"/>
      <c r="J9" s="568"/>
      <c r="K9" s="568"/>
      <c r="L9" s="568"/>
      <c r="M9" s="552" t="s">
        <v>15</v>
      </c>
    </row>
    <row r="10" spans="2:13" ht="32" thickBot="1" x14ac:dyDescent="0.4">
      <c r="C10" s="363" t="s">
        <v>884</v>
      </c>
      <c r="D10" s="365" t="s">
        <v>885</v>
      </c>
      <c r="E10" s="365" t="s">
        <v>886</v>
      </c>
      <c r="F10" s="365" t="s">
        <v>956</v>
      </c>
      <c r="G10" s="365" t="s">
        <v>957</v>
      </c>
      <c r="H10" s="365" t="s">
        <v>958</v>
      </c>
      <c r="I10" s="365" t="s">
        <v>959</v>
      </c>
      <c r="J10" s="365" t="s">
        <v>960</v>
      </c>
      <c r="K10" s="365" t="s">
        <v>961</v>
      </c>
      <c r="L10" s="365" t="s">
        <v>962</v>
      </c>
      <c r="M10" s="553"/>
    </row>
    <row r="11" spans="2:13" x14ac:dyDescent="0.35">
      <c r="C11" s="410" t="s">
        <v>963</v>
      </c>
      <c r="D11" s="400"/>
      <c r="E11" s="400"/>
      <c r="F11" s="400"/>
      <c r="G11" s="400"/>
      <c r="H11" s="400"/>
      <c r="I11" s="400"/>
      <c r="J11" s="400"/>
      <c r="K11" s="400"/>
      <c r="L11" s="400"/>
      <c r="M11" s="411">
        <v>17</v>
      </c>
    </row>
    <row r="12" spans="2:13" x14ac:dyDescent="0.35">
      <c r="C12" s="388" t="s">
        <v>964</v>
      </c>
      <c r="D12" s="387">
        <v>4</v>
      </c>
      <c r="E12" s="387">
        <v>7</v>
      </c>
      <c r="F12" s="387">
        <v>11</v>
      </c>
      <c r="G12" s="405"/>
      <c r="H12" s="405"/>
      <c r="I12" s="405"/>
      <c r="J12" s="405"/>
      <c r="K12" s="405"/>
      <c r="L12" s="405"/>
      <c r="M12" s="405"/>
    </row>
    <row r="13" spans="2:13" x14ac:dyDescent="0.35">
      <c r="C13" s="388" t="s">
        <v>965</v>
      </c>
      <c r="D13" s="405"/>
      <c r="E13" s="405"/>
      <c r="F13" s="405"/>
      <c r="G13" s="387">
        <v>0</v>
      </c>
      <c r="H13" s="387">
        <v>0</v>
      </c>
      <c r="I13" s="387">
        <v>0</v>
      </c>
      <c r="J13" s="387">
        <v>0</v>
      </c>
      <c r="K13" s="387">
        <v>0</v>
      </c>
      <c r="L13" s="387">
        <v>0</v>
      </c>
      <c r="M13" s="405"/>
    </row>
    <row r="14" spans="2:13" x14ac:dyDescent="0.35">
      <c r="C14" s="389" t="s">
        <v>966</v>
      </c>
      <c r="D14" s="417"/>
      <c r="E14" s="417"/>
      <c r="F14" s="417"/>
      <c r="G14" s="418">
        <v>0</v>
      </c>
      <c r="H14" s="418">
        <v>0</v>
      </c>
      <c r="I14" s="418">
        <v>1</v>
      </c>
      <c r="J14" s="418">
        <v>2</v>
      </c>
      <c r="K14" s="418">
        <v>3</v>
      </c>
      <c r="L14" s="418">
        <v>0</v>
      </c>
      <c r="M14" s="405"/>
    </row>
    <row r="15" spans="2:13" x14ac:dyDescent="0.35">
      <c r="C15" s="406" t="s">
        <v>967</v>
      </c>
      <c r="D15" s="418">
        <v>5</v>
      </c>
      <c r="E15" s="418">
        <v>167</v>
      </c>
      <c r="F15" s="418">
        <v>172</v>
      </c>
      <c r="G15" s="418">
        <v>0</v>
      </c>
      <c r="H15" s="418">
        <v>0</v>
      </c>
      <c r="I15" s="418">
        <v>50</v>
      </c>
      <c r="J15" s="418">
        <v>63</v>
      </c>
      <c r="K15" s="418">
        <v>53</v>
      </c>
      <c r="L15" s="418">
        <v>0</v>
      </c>
      <c r="M15" s="405"/>
    </row>
    <row r="16" spans="2:13" x14ac:dyDescent="0.35">
      <c r="C16" s="388" t="s">
        <v>968</v>
      </c>
      <c r="D16" s="387">
        <v>0</v>
      </c>
      <c r="E16" s="387">
        <v>78</v>
      </c>
      <c r="F16" s="387">
        <v>78</v>
      </c>
      <c r="G16" s="387">
        <v>0</v>
      </c>
      <c r="H16" s="387">
        <v>0</v>
      </c>
      <c r="I16" s="387">
        <v>17</v>
      </c>
      <c r="J16" s="387">
        <v>23</v>
      </c>
      <c r="K16" s="387">
        <v>15</v>
      </c>
      <c r="L16" s="387">
        <v>0</v>
      </c>
      <c r="M16" s="405"/>
    </row>
    <row r="17" spans="3:13" ht="15" thickBot="1" x14ac:dyDescent="0.4">
      <c r="C17" s="409" t="s">
        <v>969</v>
      </c>
      <c r="D17" s="398">
        <v>5</v>
      </c>
      <c r="E17" s="398">
        <v>89</v>
      </c>
      <c r="F17" s="398">
        <v>94</v>
      </c>
      <c r="G17" s="398">
        <v>0</v>
      </c>
      <c r="H17" s="398">
        <v>0</v>
      </c>
      <c r="I17" s="398">
        <v>33</v>
      </c>
      <c r="J17" s="398">
        <v>40</v>
      </c>
      <c r="K17" s="398">
        <v>38</v>
      </c>
      <c r="L17" s="398">
        <v>0</v>
      </c>
      <c r="M17" s="419"/>
    </row>
  </sheetData>
  <sheetProtection algorithmName="SHA-512" hashValue="Xsed6fLM6srYS8QsQ6ElfnrG5YSJkie7BwAokgKDTzfHQiimKsbaR9gbicyk5I2v/8xMv3kG7guoZvToXDGXXA==" saltValue="I4kLllF9RmheiEyFIKYdtg==" spinCount="100000" sheet="1" objects="1" scenarios="1"/>
  <mergeCells count="5">
    <mergeCell ref="B6:M6"/>
    <mergeCell ref="C8:M8"/>
    <mergeCell ref="D9:F9"/>
    <mergeCell ref="G9:L9"/>
    <mergeCell ref="M9:M10"/>
  </mergeCells>
  <hyperlinks>
    <hyperlink ref="B2" location="Tartalom!A1" display="Back to contents page" xr:uid="{71B4C518-284A-4AAD-8E83-BF178EE76CC9}"/>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8" t="s">
        <v>0</v>
      </c>
      <c r="C2" s="100"/>
      <c r="D2" s="100"/>
      <c r="E2" s="100"/>
      <c r="F2" s="100"/>
      <c r="G2" s="100"/>
      <c r="H2" s="100"/>
      <c r="I2" s="100"/>
      <c r="J2" s="100"/>
      <c r="K2" s="100"/>
    </row>
    <row r="3" spans="2:11" x14ac:dyDescent="0.35">
      <c r="B3" s="1"/>
      <c r="C3" s="1"/>
      <c r="D3" s="1"/>
      <c r="E3" s="1"/>
      <c r="F3" s="1"/>
      <c r="G3" s="1"/>
      <c r="H3" s="1"/>
      <c r="I3" s="1"/>
      <c r="J3" s="1"/>
      <c r="K3" s="1"/>
    </row>
    <row r="4" spans="2:11" ht="15.5" x14ac:dyDescent="0.35">
      <c r="B4" s="19" t="s">
        <v>676</v>
      </c>
      <c r="C4" s="2"/>
      <c r="D4" s="2"/>
      <c r="E4" s="2"/>
      <c r="F4" s="2"/>
      <c r="G4" s="2"/>
      <c r="H4" s="2"/>
      <c r="I4" s="2"/>
      <c r="J4" s="2"/>
      <c r="K4" s="2"/>
    </row>
    <row r="5" spans="2:11" x14ac:dyDescent="0.35">
      <c r="B5" s="1"/>
      <c r="C5" s="1"/>
      <c r="D5" s="1"/>
      <c r="E5" s="1"/>
      <c r="F5" s="1"/>
      <c r="G5" s="1"/>
      <c r="H5" s="1"/>
      <c r="I5" s="1"/>
      <c r="J5" s="1"/>
      <c r="K5" s="1"/>
    </row>
    <row r="6" spans="2:11" ht="84" customHeight="1" x14ac:dyDescent="0.35">
      <c r="B6" s="497" t="s">
        <v>1018</v>
      </c>
      <c r="C6" s="497"/>
      <c r="D6" s="497"/>
      <c r="E6" s="497"/>
      <c r="F6" s="497"/>
      <c r="G6" s="497"/>
      <c r="H6" s="497"/>
      <c r="I6" s="497"/>
      <c r="J6" s="497"/>
      <c r="K6" s="497"/>
    </row>
    <row r="7" spans="2:11" x14ac:dyDescent="0.35">
      <c r="B7" s="3"/>
      <c r="C7" s="4"/>
      <c r="D7" s="4"/>
      <c r="E7" s="4"/>
      <c r="F7" s="4"/>
      <c r="G7" s="4"/>
      <c r="H7" s="4"/>
      <c r="I7" s="4"/>
      <c r="J7" s="4"/>
      <c r="K7" s="4"/>
    </row>
    <row r="8" spans="2:11" ht="15" thickBot="1" x14ac:dyDescent="0.4">
      <c r="B8" s="32"/>
      <c r="C8" s="476">
        <f>+Tartalom!B3</f>
        <v>45657</v>
      </c>
      <c r="D8" s="476"/>
      <c r="E8" s="476"/>
      <c r="F8" s="476"/>
      <c r="G8" s="476"/>
      <c r="H8" s="476"/>
      <c r="I8" s="476"/>
      <c r="J8" s="476"/>
      <c r="K8" s="476"/>
    </row>
    <row r="9" spans="2:11" ht="25.5" customHeight="1" x14ac:dyDescent="0.35">
      <c r="B9" s="32"/>
      <c r="C9" s="229"/>
      <c r="D9" s="569" t="s">
        <v>677</v>
      </c>
      <c r="E9" s="569"/>
      <c r="F9" s="570" t="s">
        <v>679</v>
      </c>
      <c r="G9" s="570"/>
      <c r="H9" s="569" t="s">
        <v>680</v>
      </c>
      <c r="I9" s="569"/>
      <c r="J9" s="571" t="s">
        <v>682</v>
      </c>
      <c r="K9" s="571"/>
    </row>
    <row r="10" spans="2:11" ht="32" thickBot="1" x14ac:dyDescent="0.4">
      <c r="C10" s="293" t="s">
        <v>2</v>
      </c>
      <c r="D10" s="42"/>
      <c r="E10" s="42" t="s">
        <v>678</v>
      </c>
      <c r="F10" s="42"/>
      <c r="G10" s="42" t="s">
        <v>678</v>
      </c>
      <c r="H10" s="42"/>
      <c r="I10" s="42" t="s">
        <v>681</v>
      </c>
      <c r="J10" s="42"/>
      <c r="K10" s="42" t="s">
        <v>681</v>
      </c>
    </row>
    <row r="11" spans="2:11" x14ac:dyDescent="0.35">
      <c r="C11" s="300" t="s">
        <v>683</v>
      </c>
      <c r="D11" s="352">
        <v>1608267</v>
      </c>
      <c r="E11" s="352">
        <v>277424</v>
      </c>
      <c r="F11" s="353"/>
      <c r="G11" s="353"/>
      <c r="H11" s="352">
        <v>961806</v>
      </c>
      <c r="I11" s="352">
        <v>12980</v>
      </c>
      <c r="J11" s="353"/>
      <c r="K11" s="353"/>
    </row>
    <row r="12" spans="2:11" x14ac:dyDescent="0.35">
      <c r="C12" s="292" t="s">
        <v>684</v>
      </c>
      <c r="D12" s="238">
        <v>0</v>
      </c>
      <c r="E12" s="238">
        <v>0</v>
      </c>
      <c r="F12" s="238">
        <v>0</v>
      </c>
      <c r="G12" s="238">
        <v>0</v>
      </c>
      <c r="H12" s="238">
        <v>0</v>
      </c>
      <c r="I12" s="238">
        <v>0</v>
      </c>
      <c r="J12" s="238">
        <v>0</v>
      </c>
      <c r="K12" s="238">
        <v>0</v>
      </c>
    </row>
    <row r="13" spans="2:11" x14ac:dyDescent="0.35">
      <c r="C13" s="292" t="s">
        <v>441</v>
      </c>
      <c r="D13" s="238">
        <v>277424</v>
      </c>
      <c r="E13" s="238">
        <v>277424</v>
      </c>
      <c r="F13" s="238">
        <v>277424</v>
      </c>
      <c r="G13" s="238">
        <v>277424</v>
      </c>
      <c r="H13" s="238">
        <v>12980</v>
      </c>
      <c r="I13" s="238">
        <v>12980</v>
      </c>
      <c r="J13" s="238">
        <v>12980</v>
      </c>
      <c r="K13" s="238">
        <v>12980</v>
      </c>
    </row>
    <row r="14" spans="2:11" x14ac:dyDescent="0.35">
      <c r="C14" s="301" t="s">
        <v>685</v>
      </c>
      <c r="D14" s="250">
        <v>0</v>
      </c>
      <c r="E14" s="250">
        <v>0</v>
      </c>
      <c r="F14" s="250">
        <v>0</v>
      </c>
      <c r="G14" s="250">
        <v>0</v>
      </c>
      <c r="H14" s="250">
        <v>0</v>
      </c>
      <c r="I14" s="250">
        <v>0</v>
      </c>
      <c r="J14" s="250">
        <v>0</v>
      </c>
      <c r="K14" s="250">
        <v>0</v>
      </c>
    </row>
    <row r="15" spans="2:11" x14ac:dyDescent="0.35">
      <c r="C15" s="301" t="s">
        <v>686</v>
      </c>
      <c r="D15" s="250">
        <v>0</v>
      </c>
      <c r="E15" s="250">
        <v>0</v>
      </c>
      <c r="F15" s="250">
        <v>0</v>
      </c>
      <c r="G15" s="250">
        <v>0</v>
      </c>
      <c r="H15" s="250">
        <v>0</v>
      </c>
      <c r="I15" s="250">
        <v>0</v>
      </c>
      <c r="J15" s="250">
        <v>0</v>
      </c>
      <c r="K15" s="250">
        <v>0</v>
      </c>
    </row>
    <row r="16" spans="2:11" x14ac:dyDescent="0.35">
      <c r="C16" s="301" t="s">
        <v>687</v>
      </c>
      <c r="D16" s="250">
        <v>277424</v>
      </c>
      <c r="E16" s="250">
        <v>277424</v>
      </c>
      <c r="F16" s="250">
        <v>277424</v>
      </c>
      <c r="G16" s="250">
        <v>277424</v>
      </c>
      <c r="H16" s="250">
        <v>12980</v>
      </c>
      <c r="I16" s="250">
        <v>12980</v>
      </c>
      <c r="J16" s="250">
        <v>12980</v>
      </c>
      <c r="K16" s="250">
        <v>12980</v>
      </c>
    </row>
    <row r="17" spans="3:11" x14ac:dyDescent="0.35">
      <c r="C17" s="301" t="s">
        <v>688</v>
      </c>
      <c r="D17" s="250">
        <v>0</v>
      </c>
      <c r="E17" s="250">
        <v>0</v>
      </c>
      <c r="F17" s="250">
        <v>0</v>
      </c>
      <c r="G17" s="250">
        <v>0</v>
      </c>
      <c r="H17" s="250">
        <v>0</v>
      </c>
      <c r="I17" s="250">
        <v>0</v>
      </c>
      <c r="J17" s="250">
        <v>0</v>
      </c>
      <c r="K17" s="250">
        <v>0</v>
      </c>
    </row>
    <row r="18" spans="3:11" x14ac:dyDescent="0.35">
      <c r="C18" s="301" t="s">
        <v>689</v>
      </c>
      <c r="D18" s="250">
        <v>0</v>
      </c>
      <c r="E18" s="250">
        <v>0</v>
      </c>
      <c r="F18" s="250">
        <v>0</v>
      </c>
      <c r="G18" s="250">
        <v>0</v>
      </c>
      <c r="H18" s="250">
        <v>0</v>
      </c>
      <c r="I18" s="250">
        <v>0</v>
      </c>
      <c r="J18" s="250">
        <v>0</v>
      </c>
      <c r="K18" s="250">
        <v>0</v>
      </c>
    </row>
    <row r="19" spans="3:11" ht="15" thickBot="1" x14ac:dyDescent="0.4">
      <c r="C19" s="303" t="s">
        <v>30</v>
      </c>
      <c r="D19" s="299">
        <v>0</v>
      </c>
      <c r="E19" s="299">
        <v>0</v>
      </c>
      <c r="F19" s="354"/>
      <c r="G19" s="354"/>
      <c r="H19" s="299">
        <v>27340</v>
      </c>
      <c r="I19" s="299">
        <v>0</v>
      </c>
      <c r="J19" s="354"/>
      <c r="K19" s="354"/>
    </row>
  </sheetData>
  <sheetProtection algorithmName="SHA-512" hashValue="OER3CDm9fqdIzRhClwvuioYkYk9p0zHLEpkZXbl73RTO9Mdqg/IiGViKwIW1QJ9R9Gjx0SjJ+zepmVnl8uZDmw==" saltValue="9ILktNnW/iYhy+V0h1N3EA==" spinCount="100000" sheet="1" objects="1" scenarios="1"/>
  <mergeCells count="6">
    <mergeCell ref="B6:K6"/>
    <mergeCell ref="D9:E9"/>
    <mergeCell ref="F9:G9"/>
    <mergeCell ref="H9:I9"/>
    <mergeCell ref="J9:K9"/>
    <mergeCell ref="C8:K8"/>
  </mergeCells>
  <hyperlinks>
    <hyperlink ref="B2" location="Tartalom!A1" display="Back to contents page" xr:uid="{13FB4E02-6DB2-4B67-A677-372613A1E99F}"/>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8" t="s">
        <v>0</v>
      </c>
      <c r="C2" s="100"/>
      <c r="D2" s="100"/>
      <c r="E2" s="100"/>
      <c r="F2" s="100"/>
      <c r="G2" s="100"/>
    </row>
    <row r="3" spans="2:7" x14ac:dyDescent="0.35">
      <c r="B3" s="1"/>
      <c r="C3" s="1"/>
      <c r="D3" s="1"/>
      <c r="E3" s="1"/>
      <c r="F3" s="1"/>
      <c r="G3" s="1"/>
    </row>
    <row r="4" spans="2:7" ht="15.5" x14ac:dyDescent="0.35">
      <c r="B4" s="19" t="s">
        <v>690</v>
      </c>
      <c r="C4" s="2"/>
      <c r="D4" s="2"/>
      <c r="E4" s="2"/>
      <c r="F4" s="2"/>
      <c r="G4" s="2"/>
    </row>
    <row r="5" spans="2:7" ht="2.15" customHeight="1" x14ac:dyDescent="0.35">
      <c r="B5" s="1"/>
      <c r="C5" s="1"/>
      <c r="D5" s="1"/>
      <c r="E5" s="1"/>
      <c r="F5" s="1"/>
      <c r="G5" s="1"/>
    </row>
    <row r="6" spans="2:7" ht="11" customHeight="1" x14ac:dyDescent="0.35">
      <c r="B6" s="465"/>
      <c r="C6" s="465"/>
      <c r="D6" s="465"/>
      <c r="E6" s="465"/>
      <c r="F6" s="465"/>
      <c r="G6" s="465"/>
    </row>
    <row r="7" spans="2:7" ht="2.15" customHeight="1" x14ac:dyDescent="0.35">
      <c r="B7" s="3"/>
      <c r="C7" s="4"/>
      <c r="D7" s="4"/>
      <c r="E7" s="4"/>
      <c r="F7" s="4"/>
      <c r="G7" s="4"/>
    </row>
    <row r="8" spans="2:7" ht="15" thickBot="1" x14ac:dyDescent="0.4">
      <c r="B8" s="32"/>
      <c r="C8" s="476">
        <f>+Tartalom!B3</f>
        <v>45657</v>
      </c>
      <c r="D8" s="476"/>
      <c r="E8" s="476"/>
      <c r="F8" s="476"/>
      <c r="G8" s="476"/>
    </row>
    <row r="9" spans="2:7" ht="25.5" customHeight="1" x14ac:dyDescent="0.35">
      <c r="B9" s="32"/>
      <c r="C9" s="541" t="s">
        <v>2</v>
      </c>
      <c r="D9" s="570" t="s">
        <v>691</v>
      </c>
      <c r="E9" s="570"/>
      <c r="F9" s="572" t="s">
        <v>693</v>
      </c>
      <c r="G9" s="572"/>
    </row>
    <row r="10" spans="2:7" ht="33.75" customHeight="1" x14ac:dyDescent="0.35">
      <c r="B10" s="32"/>
      <c r="C10" s="574"/>
      <c r="D10" s="573"/>
      <c r="E10" s="573"/>
      <c r="F10" s="573" t="s">
        <v>694</v>
      </c>
      <c r="G10" s="573"/>
    </row>
    <row r="11" spans="2:7" ht="32" thickBot="1" x14ac:dyDescent="0.4">
      <c r="C11" s="542"/>
      <c r="D11" s="42"/>
      <c r="E11" s="42" t="s">
        <v>692</v>
      </c>
      <c r="F11" s="42"/>
      <c r="G11" s="42" t="s">
        <v>681</v>
      </c>
    </row>
    <row r="12" spans="2:7" x14ac:dyDescent="0.35">
      <c r="C12" s="300" t="s">
        <v>695</v>
      </c>
      <c r="D12" s="352">
        <v>0</v>
      </c>
      <c r="E12" s="352">
        <v>0</v>
      </c>
      <c r="F12" s="352">
        <v>0</v>
      </c>
      <c r="G12" s="352">
        <v>0</v>
      </c>
    </row>
    <row r="13" spans="2:7" x14ac:dyDescent="0.35">
      <c r="C13" s="298" t="s">
        <v>696</v>
      </c>
      <c r="D13" s="238">
        <v>0</v>
      </c>
      <c r="E13" s="238">
        <v>0</v>
      </c>
      <c r="F13" s="238">
        <v>0</v>
      </c>
      <c r="G13" s="238">
        <v>0</v>
      </c>
    </row>
    <row r="14" spans="2:7" x14ac:dyDescent="0.35">
      <c r="C14" s="298" t="s">
        <v>684</v>
      </c>
      <c r="D14" s="238">
        <v>0</v>
      </c>
      <c r="E14" s="238">
        <v>0</v>
      </c>
      <c r="F14" s="238">
        <v>0</v>
      </c>
      <c r="G14" s="238">
        <v>0</v>
      </c>
    </row>
    <row r="15" spans="2:7" x14ac:dyDescent="0.35">
      <c r="C15" s="298" t="s">
        <v>441</v>
      </c>
      <c r="D15" s="238">
        <v>0</v>
      </c>
      <c r="E15" s="238">
        <v>0</v>
      </c>
      <c r="F15" s="238">
        <v>0</v>
      </c>
      <c r="G15" s="238">
        <v>0</v>
      </c>
    </row>
    <row r="16" spans="2:7" x14ac:dyDescent="0.35">
      <c r="C16" s="304" t="s">
        <v>685</v>
      </c>
      <c r="D16" s="250">
        <v>0</v>
      </c>
      <c r="E16" s="250">
        <v>0</v>
      </c>
      <c r="F16" s="250">
        <v>0</v>
      </c>
      <c r="G16" s="250">
        <v>0</v>
      </c>
    </row>
    <row r="17" spans="3:7" x14ac:dyDescent="0.35">
      <c r="C17" s="304" t="s">
        <v>686</v>
      </c>
      <c r="D17" s="250">
        <v>0</v>
      </c>
      <c r="E17" s="250">
        <v>0</v>
      </c>
      <c r="F17" s="250">
        <v>0</v>
      </c>
      <c r="G17" s="250">
        <v>0</v>
      </c>
    </row>
    <row r="18" spans="3:7" x14ac:dyDescent="0.35">
      <c r="C18" s="304" t="s">
        <v>687</v>
      </c>
      <c r="D18" s="250">
        <v>0</v>
      </c>
      <c r="E18" s="250">
        <v>0</v>
      </c>
      <c r="F18" s="250">
        <v>0</v>
      </c>
      <c r="G18" s="250">
        <v>0</v>
      </c>
    </row>
    <row r="19" spans="3:7" x14ac:dyDescent="0.35">
      <c r="C19" s="304" t="s">
        <v>688</v>
      </c>
      <c r="D19" s="250">
        <v>0</v>
      </c>
      <c r="E19" s="250">
        <v>0</v>
      </c>
      <c r="F19" s="250">
        <v>0</v>
      </c>
      <c r="G19" s="250">
        <v>0</v>
      </c>
    </row>
    <row r="20" spans="3:7" x14ac:dyDescent="0.35">
      <c r="C20" s="304" t="s">
        <v>689</v>
      </c>
      <c r="D20" s="250">
        <v>0</v>
      </c>
      <c r="E20" s="250">
        <v>0</v>
      </c>
      <c r="F20" s="250">
        <v>0</v>
      </c>
      <c r="G20" s="250">
        <v>0</v>
      </c>
    </row>
    <row r="21" spans="3:7" x14ac:dyDescent="0.35">
      <c r="C21" s="301" t="s">
        <v>697</v>
      </c>
      <c r="D21" s="250">
        <v>0</v>
      </c>
      <c r="E21" s="250">
        <v>0</v>
      </c>
      <c r="F21" s="250">
        <v>0</v>
      </c>
      <c r="G21" s="250">
        <v>0</v>
      </c>
    </row>
    <row r="22" spans="3:7" x14ac:dyDescent="0.35">
      <c r="C22" s="301" t="s">
        <v>698</v>
      </c>
      <c r="D22" s="250">
        <v>0</v>
      </c>
      <c r="E22" s="250">
        <v>0</v>
      </c>
      <c r="F22" s="250">
        <v>0</v>
      </c>
      <c r="G22" s="250">
        <v>0</v>
      </c>
    </row>
    <row r="23" spans="3:7" ht="28.5" customHeight="1" x14ac:dyDescent="0.35">
      <c r="C23" s="302" t="s">
        <v>699</v>
      </c>
      <c r="D23" s="250">
        <v>0</v>
      </c>
      <c r="E23" s="250">
        <v>0</v>
      </c>
      <c r="F23" s="250">
        <v>0</v>
      </c>
      <c r="G23" s="250">
        <v>0</v>
      </c>
    </row>
    <row r="24" spans="3:7" ht="27.75" customHeight="1" x14ac:dyDescent="0.35">
      <c r="C24" s="302" t="s">
        <v>700</v>
      </c>
      <c r="D24" s="254"/>
      <c r="E24" s="254"/>
      <c r="F24" s="250">
        <v>0</v>
      </c>
      <c r="G24" s="250">
        <v>0</v>
      </c>
    </row>
    <row r="25" spans="3:7" ht="27" customHeight="1" thickBot="1" x14ac:dyDescent="0.4">
      <c r="C25" s="266" t="s">
        <v>701</v>
      </c>
      <c r="D25" s="299">
        <v>1608267</v>
      </c>
      <c r="E25" s="299">
        <v>277424</v>
      </c>
      <c r="F25" s="354"/>
      <c r="G25" s="354"/>
    </row>
  </sheetData>
  <sheetProtection algorithmName="SHA-512" hashValue="UPVGMUJRnwJ9YZD1BfjpJB1BhqfDGW3BYP20G0FxZtfWuBcyWQOoZAAFX9Ia6Crjnjd2W0p+7RGZagUg7YxBGw==" saltValue="89oNcMmFs7urb5ZTG0d96Q==" spinCount="100000" sheet="1" objects="1" scenarios="1"/>
  <mergeCells count="6">
    <mergeCell ref="B6:G6"/>
    <mergeCell ref="F9:G9"/>
    <mergeCell ref="D9:E10"/>
    <mergeCell ref="F10:G10"/>
    <mergeCell ref="C9:C11"/>
    <mergeCell ref="C8:G8"/>
  </mergeCells>
  <hyperlinks>
    <hyperlink ref="B2" location="Tartalom!A1" display="Back to contents page" xr:uid="{E031874E-4768-46C9-B79C-64A7F39767D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8" t="s">
        <v>0</v>
      </c>
      <c r="C2" s="100"/>
      <c r="D2" s="100"/>
      <c r="E2" s="100"/>
    </row>
    <row r="3" spans="2:5" x14ac:dyDescent="0.35">
      <c r="B3" s="1"/>
      <c r="C3" s="1"/>
      <c r="D3" s="1"/>
      <c r="E3" s="1"/>
    </row>
    <row r="4" spans="2:5" ht="15.5" x14ac:dyDescent="0.35">
      <c r="B4" s="19" t="s">
        <v>702</v>
      </c>
      <c r="C4" s="2"/>
      <c r="D4" s="2"/>
      <c r="E4" s="2"/>
    </row>
    <row r="5" spans="2:5" ht="2.15" customHeight="1" x14ac:dyDescent="0.35">
      <c r="B5" s="1"/>
      <c r="C5" s="1"/>
      <c r="D5" s="1"/>
      <c r="E5" s="1"/>
    </row>
    <row r="6" spans="2:5" ht="14.5" customHeight="1" x14ac:dyDescent="0.35">
      <c r="B6" s="465"/>
      <c r="C6" s="465"/>
      <c r="D6" s="465"/>
      <c r="E6" s="465"/>
    </row>
    <row r="7" spans="2:5" ht="2.15" customHeight="1" x14ac:dyDescent="0.35">
      <c r="B7" s="3"/>
      <c r="C7" s="4"/>
      <c r="D7" s="4"/>
      <c r="E7" s="4"/>
    </row>
    <row r="8" spans="2:5" ht="15" thickBot="1" x14ac:dyDescent="0.4">
      <c r="B8" s="32"/>
      <c r="C8" s="476">
        <f>+Tartalom!B3</f>
        <v>45657</v>
      </c>
      <c r="D8" s="476"/>
      <c r="E8" s="476"/>
    </row>
    <row r="9" spans="2:5" ht="75" customHeight="1" thickBot="1" x14ac:dyDescent="0.4">
      <c r="B9" s="32"/>
      <c r="C9" s="33" t="s">
        <v>2</v>
      </c>
      <c r="D9" s="30" t="s">
        <v>704</v>
      </c>
      <c r="E9" s="30" t="s">
        <v>705</v>
      </c>
    </row>
    <row r="10" spans="2:5" ht="33.75" customHeight="1" thickBot="1" x14ac:dyDescent="0.4">
      <c r="B10" s="32"/>
      <c r="C10" s="305" t="s">
        <v>703</v>
      </c>
      <c r="D10" s="306">
        <v>1197497</v>
      </c>
      <c r="E10" s="306">
        <v>1608267</v>
      </c>
    </row>
  </sheetData>
  <sheetProtection algorithmName="SHA-512" hashValue="+WhPt/SSvb7dssMqf+VlXlURRDlkjkNQmxIs9q5c2croeUVbMjy6mEcbZnlC4H0YGb111H59GdbskCjkPZJe0Q==" saltValue="2JKrCOudrZaoNmeDT0b10w==" spinCount="100000" sheet="1" objects="1" scenarios="1"/>
  <mergeCells count="2">
    <mergeCell ref="B6:E6"/>
    <mergeCell ref="C8:E8"/>
  </mergeCells>
  <hyperlinks>
    <hyperlink ref="B2" location="Tartalom!A1" display="Back to contents page" xr:uid="{EE284DA0-0B75-45AC-BBE8-1FC25B4793D4}"/>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CC32-ED32-49F8-AB54-E22469EF09DF}">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178" t="s">
        <v>0</v>
      </c>
      <c r="C2" s="367"/>
      <c r="D2" s="367"/>
      <c r="E2" s="367"/>
    </row>
    <row r="3" spans="2:15" x14ac:dyDescent="0.35">
      <c r="B3" s="1"/>
      <c r="C3" s="1"/>
      <c r="D3" s="1"/>
      <c r="E3" s="1"/>
    </row>
    <row r="4" spans="2:15" ht="15.5" x14ac:dyDescent="0.35">
      <c r="B4" s="368" t="s">
        <v>855</v>
      </c>
      <c r="C4" s="2"/>
      <c r="D4" s="2"/>
      <c r="E4" s="2"/>
    </row>
    <row r="5" spans="2:15" x14ac:dyDescent="0.35">
      <c r="B5" s="1"/>
      <c r="C5" s="1"/>
      <c r="D5" s="1"/>
      <c r="E5" s="1"/>
    </row>
    <row r="6" spans="2:15" ht="73" customHeight="1" x14ac:dyDescent="0.35">
      <c r="B6" s="497" t="s">
        <v>982</v>
      </c>
      <c r="C6" s="497"/>
      <c r="D6" s="497"/>
      <c r="E6" s="497"/>
      <c r="F6" s="497"/>
      <c r="G6" s="497"/>
    </row>
    <row r="7" spans="2:15" x14ac:dyDescent="0.35">
      <c r="B7" s="369"/>
      <c r="C7" s="370"/>
      <c r="D7" s="370"/>
      <c r="E7" s="370"/>
    </row>
    <row r="8" spans="2:15" ht="15" thickBot="1" x14ac:dyDescent="0.4">
      <c r="B8" s="32"/>
      <c r="C8" s="476"/>
      <c r="D8" s="476"/>
      <c r="E8" s="476"/>
      <c r="F8" s="476"/>
      <c r="G8" s="476"/>
    </row>
    <row r="9" spans="2:15" ht="24.5" customHeight="1" thickBot="1" x14ac:dyDescent="0.4">
      <c r="B9" s="32"/>
      <c r="C9" s="360" t="s">
        <v>2</v>
      </c>
      <c r="D9" s="577" t="s">
        <v>856</v>
      </c>
      <c r="E9" s="578"/>
      <c r="F9" s="575" t="s">
        <v>857</v>
      </c>
      <c r="G9" s="577"/>
      <c r="H9" s="575" t="s">
        <v>1012</v>
      </c>
      <c r="I9" s="576"/>
      <c r="J9" s="576"/>
      <c r="K9" s="576"/>
      <c r="L9" s="575" t="s">
        <v>1013</v>
      </c>
      <c r="M9" s="576"/>
      <c r="N9" s="576"/>
      <c r="O9" s="576"/>
    </row>
    <row r="10" spans="2:15" ht="49.5" customHeight="1" thickBot="1" x14ac:dyDescent="0.4">
      <c r="B10" s="32"/>
      <c r="C10" s="371" t="s">
        <v>858</v>
      </c>
      <c r="D10" s="372">
        <f>Tartalom!B3</f>
        <v>45657</v>
      </c>
      <c r="E10" s="373">
        <f>EOMONTH(D10,-12)</f>
        <v>45291</v>
      </c>
      <c r="F10" s="372">
        <f>Tartalom!B3</f>
        <v>45657</v>
      </c>
      <c r="G10" s="374">
        <f>EOMONTH(F10,-12)</f>
        <v>45291</v>
      </c>
      <c r="H10" s="372" t="s">
        <v>1014</v>
      </c>
      <c r="I10" s="372" t="s">
        <v>1015</v>
      </c>
      <c r="J10" s="372" t="s">
        <v>1016</v>
      </c>
      <c r="K10" s="438" t="s">
        <v>1017</v>
      </c>
      <c r="L10" s="372" t="s">
        <v>1014</v>
      </c>
      <c r="M10" s="372" t="s">
        <v>1015</v>
      </c>
      <c r="N10" s="372" t="s">
        <v>1016</v>
      </c>
      <c r="O10" s="372" t="s">
        <v>1017</v>
      </c>
    </row>
    <row r="11" spans="2:15" x14ac:dyDescent="0.35">
      <c r="C11" s="375" t="s">
        <v>859</v>
      </c>
      <c r="D11" s="376">
        <v>-21288.837715359001</v>
      </c>
      <c r="E11" s="377">
        <v>2655.589093344061</v>
      </c>
      <c r="F11" s="376">
        <v>1894.6559166853758</v>
      </c>
      <c r="G11" s="376">
        <v>41.392268239904524</v>
      </c>
      <c r="H11" s="376">
        <v>-21288.837715359001</v>
      </c>
      <c r="I11" s="376">
        <v>0</v>
      </c>
      <c r="J11" s="376">
        <v>0</v>
      </c>
      <c r="K11" s="377">
        <v>0</v>
      </c>
      <c r="L11" s="376">
        <v>1894.6559166853758</v>
      </c>
      <c r="M11" s="376">
        <v>0</v>
      </c>
      <c r="N11" s="376">
        <v>0</v>
      </c>
      <c r="O11" s="376">
        <v>0</v>
      </c>
    </row>
    <row r="12" spans="2:15" x14ac:dyDescent="0.35">
      <c r="C12" s="378" t="s">
        <v>860</v>
      </c>
      <c r="D12" s="379">
        <v>15696.824714720846</v>
      </c>
      <c r="E12" s="380">
        <v>-6525.6778954628398</v>
      </c>
      <c r="F12" s="379">
        <v>-1849.7793715215</v>
      </c>
      <c r="G12" s="379">
        <v>-13.094217731129852</v>
      </c>
      <c r="H12" s="379">
        <v>15696.824714720846</v>
      </c>
      <c r="I12" s="379">
        <v>0</v>
      </c>
      <c r="J12" s="379">
        <v>0</v>
      </c>
      <c r="K12" s="380">
        <v>0</v>
      </c>
      <c r="L12" s="379">
        <v>-1849.7793715215</v>
      </c>
      <c r="M12" s="379">
        <v>0</v>
      </c>
      <c r="N12" s="379">
        <v>0</v>
      </c>
      <c r="O12" s="379">
        <v>0</v>
      </c>
    </row>
    <row r="13" spans="2:15" x14ac:dyDescent="0.35">
      <c r="C13" s="378" t="s">
        <v>861</v>
      </c>
      <c r="D13" s="379">
        <v>-9886.3346008145782</v>
      </c>
      <c r="E13" s="380">
        <v>8606.7819273142431</v>
      </c>
      <c r="F13" s="381"/>
      <c r="G13" s="381"/>
      <c r="H13" s="379">
        <v>-9886.3346008145782</v>
      </c>
      <c r="I13" s="379">
        <v>0</v>
      </c>
      <c r="J13" s="379">
        <v>0</v>
      </c>
      <c r="K13" s="380">
        <v>0</v>
      </c>
      <c r="L13" s="381"/>
      <c r="M13" s="381"/>
      <c r="N13" s="381"/>
      <c r="O13" s="381"/>
    </row>
    <row r="14" spans="2:15" x14ac:dyDescent="0.35">
      <c r="C14" s="378" t="s">
        <v>862</v>
      </c>
      <c r="D14" s="379">
        <v>4234.4478604053093</v>
      </c>
      <c r="E14" s="380">
        <v>-7878.2602561998538</v>
      </c>
      <c r="F14" s="381"/>
      <c r="G14" s="381"/>
      <c r="H14" s="379">
        <v>4234.4478604053093</v>
      </c>
      <c r="I14" s="379">
        <v>0</v>
      </c>
      <c r="J14" s="379">
        <v>0</v>
      </c>
      <c r="K14" s="380">
        <v>0</v>
      </c>
      <c r="L14" s="381"/>
      <c r="M14" s="381"/>
      <c r="N14" s="381"/>
      <c r="O14" s="381"/>
    </row>
    <row r="15" spans="2:15" x14ac:dyDescent="0.35">
      <c r="C15" s="378" t="s">
        <v>863</v>
      </c>
      <c r="D15" s="379">
        <v>-3515.7291580381634</v>
      </c>
      <c r="E15" s="380">
        <v>-5259.0310781125281</v>
      </c>
      <c r="F15" s="381"/>
      <c r="G15" s="381"/>
      <c r="H15" s="379">
        <v>-3515.7291580381634</v>
      </c>
      <c r="I15" s="379">
        <v>0</v>
      </c>
      <c r="J15" s="379">
        <v>0</v>
      </c>
      <c r="K15" s="380">
        <v>0</v>
      </c>
      <c r="L15" s="381"/>
      <c r="M15" s="381"/>
      <c r="N15" s="381"/>
      <c r="O15" s="381"/>
    </row>
    <row r="16" spans="2:15" ht="15" thickBot="1" x14ac:dyDescent="0.4">
      <c r="C16" s="382" t="s">
        <v>864</v>
      </c>
      <c r="D16" s="383">
        <v>3394.5069589082796</v>
      </c>
      <c r="E16" s="384">
        <v>5584.8573894111914</v>
      </c>
      <c r="F16" s="351"/>
      <c r="G16" s="351"/>
      <c r="H16" s="383">
        <v>3394.5069589082796</v>
      </c>
      <c r="I16" s="383">
        <v>0</v>
      </c>
      <c r="J16" s="383">
        <v>0</v>
      </c>
      <c r="K16" s="384">
        <v>0</v>
      </c>
      <c r="L16" s="351"/>
      <c r="M16" s="351"/>
      <c r="N16" s="351"/>
      <c r="O16" s="351"/>
    </row>
  </sheetData>
  <sheetProtection algorithmName="SHA-512" hashValue="gw+ArTce54OwqnGmUdgj1I6g6XOblIGt9WGnKBxtf+WQ6jLblyijr8HZRK65AeJRvoZWfb8bhR86t84hdcjbDQ==" saltValue="U45IrSnkiNBcUc3X6x3tHg==" spinCount="100000" sheet="1" objects="1" scenarios="1"/>
  <mergeCells count="6">
    <mergeCell ref="L9:O9"/>
    <mergeCell ref="B6:G6"/>
    <mergeCell ref="C8:G8"/>
    <mergeCell ref="D9:E9"/>
    <mergeCell ref="F9:G9"/>
    <mergeCell ref="H9:K9"/>
  </mergeCells>
  <hyperlinks>
    <hyperlink ref="B2" location="Tartalom!A1" display="Back to contents page" xr:uid="{E6336533-0E29-48B1-839B-215133E19F5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45</vt:i4>
      </vt:variant>
    </vt:vector>
  </HeadingPairs>
  <TitlesOfParts>
    <vt:vector size="45" baseType="lpstr">
      <vt:lpstr>Tartalom</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CQ1</vt:lpstr>
      <vt:lpstr>CQ2</vt:lpstr>
      <vt:lpstr>CQ3</vt:lpstr>
      <vt:lpstr>CQ4</vt:lpstr>
      <vt:lpstr>CQ5</vt:lpstr>
      <vt:lpstr>CQ6</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2025-04-16T13:20:50Z</dcterms:modified>
</cp:coreProperties>
</file>